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92E4F3A0-382A-4A3B-A3BF-5F69EA64ADC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ծավ" sheetId="8" r:id="rId1"/>
    <sheet name="ռուս" sheetId="1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6" i="12" l="1"/>
  <c r="G65" i="12"/>
  <c r="G64" i="12"/>
  <c r="G63" i="12"/>
  <c r="G62" i="12"/>
  <c r="G61" i="12"/>
  <c r="G59" i="12"/>
  <c r="G58" i="12"/>
  <c r="G57" i="12"/>
  <c r="E57" i="12"/>
  <c r="G56" i="12"/>
  <c r="E56" i="12"/>
  <c r="G55" i="12"/>
  <c r="E55" i="12"/>
  <c r="G54" i="12"/>
  <c r="G60" i="12" s="1"/>
  <c r="E54" i="12"/>
  <c r="G53" i="12"/>
  <c r="G52" i="12"/>
  <c r="G50" i="12"/>
  <c r="G49" i="12"/>
  <c r="G48" i="12"/>
  <c r="G47" i="12"/>
  <c r="G46" i="12"/>
  <c r="G45" i="12"/>
  <c r="G44" i="12"/>
  <c r="G43" i="12"/>
  <c r="G42" i="12"/>
  <c r="G40" i="12"/>
  <c r="G39" i="12"/>
  <c r="E39" i="12"/>
  <c r="G38" i="12"/>
  <c r="E38" i="12"/>
  <c r="G37" i="12"/>
  <c r="E37" i="12"/>
  <c r="G36" i="12"/>
  <c r="G35" i="12"/>
  <c r="G34" i="12"/>
  <c r="G33" i="12"/>
  <c r="G32" i="12"/>
  <c r="E32" i="12"/>
  <c r="G31" i="12"/>
  <c r="G30" i="12"/>
  <c r="G29" i="12"/>
  <c r="E28" i="12"/>
  <c r="G28" i="12" s="1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E12" i="12"/>
  <c r="G12" i="12" s="1"/>
  <c r="G11" i="12"/>
  <c r="G10" i="12"/>
  <c r="G9" i="12"/>
  <c r="E8" i="12"/>
  <c r="G8" i="12" s="1"/>
  <c r="G51" i="12" l="1"/>
  <c r="G67" i="12"/>
  <c r="G41" i="12"/>
  <c r="E57" i="8"/>
  <c r="E56" i="8"/>
  <c r="E55" i="8"/>
  <c r="E54" i="8"/>
  <c r="E39" i="8"/>
  <c r="E37" i="8"/>
  <c r="E32" i="8"/>
  <c r="E28" i="8"/>
  <c r="E12" i="8"/>
  <c r="E8" i="8"/>
  <c r="G68" i="12" l="1"/>
  <c r="G69" i="12"/>
  <c r="G70" i="12" s="1"/>
  <c r="E38" i="8"/>
  <c r="G19" i="8" l="1"/>
  <c r="G61" i="8"/>
  <c r="G53" i="8"/>
  <c r="G15" i="8"/>
  <c r="G42" i="8"/>
  <c r="G21" i="8"/>
  <c r="G22" i="8"/>
  <c r="G31" i="8"/>
  <c r="G52" i="8"/>
  <c r="G9" i="8" l="1"/>
  <c r="G10" i="8"/>
  <c r="G17" i="8"/>
  <c r="G24" i="8"/>
  <c r="G12" i="8"/>
  <c r="G8" i="8"/>
  <c r="G20" i="8"/>
  <c r="G16" i="8"/>
  <c r="G14" i="8"/>
  <c r="G25" i="8"/>
  <c r="G18" i="8"/>
  <c r="G11" i="8"/>
  <c r="G13" i="8"/>
  <c r="G38" i="8" l="1"/>
  <c r="G32" i="8"/>
  <c r="G34" i="8"/>
  <c r="G23" i="8"/>
  <c r="G39" i="8"/>
  <c r="G33" i="8"/>
  <c r="G65" i="8"/>
  <c r="G44" i="8"/>
  <c r="G63" i="8"/>
  <c r="G45" i="8"/>
  <c r="G56" i="8"/>
  <c r="G26" i="8"/>
  <c r="G66" i="8"/>
  <c r="G55" i="8"/>
  <c r="G37" i="8"/>
  <c r="G29" i="8"/>
  <c r="G40" i="8"/>
  <c r="G28" i="8"/>
  <c r="G30" i="8"/>
  <c r="G35" i="8"/>
  <c r="G36" i="8"/>
  <c r="G57" i="8"/>
  <c r="G43" i="8"/>
  <c r="G59" i="8"/>
  <c r="G64" i="8"/>
  <c r="G58" i="8"/>
  <c r="G54" i="8"/>
  <c r="G27" i="8"/>
  <c r="G62" i="8"/>
  <c r="G67" i="8" s="1"/>
  <c r="G50" i="8"/>
  <c r="G48" i="8"/>
  <c r="G49" i="8"/>
  <c r="G46" i="8"/>
  <c r="G47" i="8"/>
  <c r="G41" i="8" l="1"/>
  <c r="G60" i="8"/>
  <c r="G51" i="8"/>
  <c r="G68" i="8" l="1"/>
  <c r="G70" i="8" s="1"/>
  <c r="G69" i="8"/>
</calcChain>
</file>

<file path=xl/sharedStrings.xml><?xml version="1.0" encoding="utf-8"?>
<sst xmlns="http://schemas.openxmlformats.org/spreadsheetml/2006/main" count="352" uniqueCount="187">
  <si>
    <t>N</t>
  </si>
  <si>
    <t>Հիմնավորում</t>
  </si>
  <si>
    <t>Աշխատանքի անվանումը</t>
  </si>
  <si>
    <t>Չափման միավոր</t>
  </si>
  <si>
    <t>Քանակը</t>
  </si>
  <si>
    <t xml:space="preserve"> խմ</t>
  </si>
  <si>
    <t>խմ</t>
  </si>
  <si>
    <t>քմ</t>
  </si>
  <si>
    <t>տ</t>
  </si>
  <si>
    <t>ինֆ.</t>
  </si>
  <si>
    <t>տն</t>
  </si>
  <si>
    <t>կգ</t>
  </si>
  <si>
    <t>մ</t>
  </si>
  <si>
    <t>11-11</t>
  </si>
  <si>
    <t>Ընդամենը</t>
  </si>
  <si>
    <t>Ե/բետոնե հիմնային հարթակի  կառուցում    Բ15 դասի բետոնով</t>
  </si>
  <si>
    <t>6--16</t>
  </si>
  <si>
    <t>Ցանց ( ամրան  Ф12 A 500c)</t>
  </si>
  <si>
    <t>6-146</t>
  </si>
  <si>
    <t>Ամրան  Ф14 A 500c</t>
  </si>
  <si>
    <t>Ամրան  Ф8 AcI</t>
  </si>
  <si>
    <t>Հիմքերի փորում ձեռքով  3-րդ կարգի գրունտներում</t>
  </si>
  <si>
    <t>1-961</t>
  </si>
  <si>
    <t>8--11-1</t>
  </si>
  <si>
    <t xml:space="preserve">Խճի  նախաշերտի կառուցում հիմքերի և եզրաքարերի տակ 8,0 սմ հաստությամբ </t>
  </si>
  <si>
    <t>27-86-1</t>
  </si>
  <si>
    <t>27-22</t>
  </si>
  <si>
    <t>Ինֆ</t>
  </si>
  <si>
    <t>Ցանց Ф3մմ բջիջը 100x100մմ</t>
  </si>
  <si>
    <t xml:space="preserve">Բետոնե նախաշերտի   կառուցում Բ 15 դասի  բետոնով մետաղական ցանցով հ=8սմ </t>
  </si>
  <si>
    <t>11-221</t>
  </si>
  <si>
    <t>1-1592</t>
  </si>
  <si>
    <t xml:space="preserve">Նոր բուսական բնահողի մշակում էքսկավատորով 0,5խ.մ տարողությամբ բարձելով ինքնաթափ ավտոմեքենաներին </t>
  </si>
  <si>
    <t>C310-10</t>
  </si>
  <si>
    <t xml:space="preserve">Բուսահողի  տեղափոխում      6.0 կմ հեռ վրա  </t>
  </si>
  <si>
    <t>1-968</t>
  </si>
  <si>
    <t>13-148</t>
  </si>
  <si>
    <t>1--1611  1-1618 Գ=2</t>
  </si>
  <si>
    <t>1-1090</t>
  </si>
  <si>
    <t>հա</t>
  </si>
  <si>
    <t>Տարածքի մաքրում թփերից 24 հատ</t>
  </si>
  <si>
    <t>46-109</t>
  </si>
  <si>
    <t xml:space="preserve">Տարածքի տոմետ սալիկներով ծածկի  քանդում  </t>
  </si>
  <si>
    <t>27-31</t>
  </si>
  <si>
    <t>27-36</t>
  </si>
  <si>
    <t xml:space="preserve">Ավազակոպճային  նախապատրաստական շերտի քանդում h=12,0սմ </t>
  </si>
  <si>
    <t>Հասցեն՝  Սյունիքի մարզ, Կապան համայնք, ք․ Կապան Ռ․ Մինասյան փողոց թիվ 13,14 շենքերի հարևանությամբ</t>
  </si>
  <si>
    <t>1-1594</t>
  </si>
  <si>
    <t xml:space="preserve">Շինարարական աղբի բարձում ավտոմեքենաներին 0,5խմ շերեփի տարողությամբ էքսկավատորով </t>
  </si>
  <si>
    <t>Շին աղբի տեղափոխում    10կմ հեռավորության վրա</t>
  </si>
  <si>
    <t>Քանդման աշխատանքներ</t>
  </si>
  <si>
    <t xml:space="preserve">Բազալտե  սալիկներով թասակների տեղադրում  հարթակի վրա 40մմ հաստությամբ   </t>
  </si>
  <si>
    <t xml:space="preserve">Բազալտե  սալիկներով թասակների տեղադրում պատի վրա  60մմ հաստությամբ   </t>
  </si>
  <si>
    <t>Տարածքի բարեկարգում</t>
  </si>
  <si>
    <t xml:space="preserve">Խճային հիմքի իրականացում բետոնե նախաշերտի և եզրաքարերի տակ    հ=8սմ </t>
  </si>
  <si>
    <t xml:space="preserve">Բնահողի  փռում 20,0սմ հաստությամբ  </t>
  </si>
  <si>
    <t>48-168</t>
  </si>
  <si>
    <t xml:space="preserve">Գազոնի նախապատրաստում ձեռքով, խոտի ցանում </t>
  </si>
  <si>
    <t xml:space="preserve">Բազալտե եզրաքարերի քանդում (150x300) </t>
  </si>
  <si>
    <t>Պատի (ցոկոլի) երեսապատում բազալտե  սալիկներով 30 մմ հաստությամբ Երևանյան կամ համարժեք</t>
  </si>
  <si>
    <t>Կիսանդրու հարթակի  երեսապատում բազալտե սալիկներով 3,0 սմ հաստությամբ Երևանյան կամ համարժեք</t>
  </si>
  <si>
    <t>Տարածքի սալարկում բազալտե սալիկներով 3,0 սմ հաստությամբ Երևանյան կամ համարժեք</t>
  </si>
  <si>
    <t>Պատի երեսապատում տուֆե սալիկներով  30մմ հաստությամբ Հոկտեմբերյան  կամ համարժեք</t>
  </si>
  <si>
    <t>Պատի երեսապատում տուֆե սալիկներով  70մմ հաստությամբ  կամ համարժեք Հոկտեմբերյան  կամ համարժեք</t>
  </si>
  <si>
    <t>Բազալտե եզրաքարերի տեղադրում 200x100մմ Երևանյան կամ համարժեք</t>
  </si>
  <si>
    <t>17</t>
  </si>
  <si>
    <t>Ե/բետոնե պատի կառուցում  Բ 15 դասի  բետոնով 30.0սմ հաստությամբ</t>
  </si>
  <si>
    <t>15-16 15-60 Գ=-3</t>
  </si>
  <si>
    <t>15-16 15-60 Գ=1</t>
  </si>
  <si>
    <t>15-</t>
  </si>
  <si>
    <t>Տարածքի հողի շերտի կտրում բուլդոզերով գրունտը տեղափոխելով 20,0մ հեռավորության վրա 223քմ</t>
  </si>
  <si>
    <t>Ոռոգման ցանցի կառուցում</t>
  </si>
  <si>
    <t>23--1</t>
  </si>
  <si>
    <t>Ավազե փռում խողովակների տակ 10.0սմ հաստությամբ</t>
  </si>
  <si>
    <t>Հետադարձ լիցքի իրականացում փափուկ գրունտից</t>
  </si>
  <si>
    <t>16-134</t>
  </si>
  <si>
    <t xml:space="preserve">Ջրցան ծորակների տեղադրում    Փ 25մմ </t>
  </si>
  <si>
    <t>հատ</t>
  </si>
  <si>
    <t>33-621</t>
  </si>
  <si>
    <t>8--594-1</t>
  </si>
  <si>
    <t>ինֆ</t>
  </si>
  <si>
    <t>1-965</t>
  </si>
  <si>
    <t>6--1</t>
  </si>
  <si>
    <t>Հիմքերի կառուցում Բ15 դասի բետոնով</t>
  </si>
  <si>
    <t>Մալուխի անցկացում</t>
  </si>
  <si>
    <t>22-117</t>
  </si>
  <si>
    <t>8-149-1</t>
  </si>
  <si>
    <t>100 մ</t>
  </si>
  <si>
    <t>Ամբողջը</t>
  </si>
  <si>
    <t>Խրամուղու փորում ձեռքով  3-րդ կարգի գրունտներում</t>
  </si>
  <si>
    <t xml:space="preserve">1-961  </t>
  </si>
  <si>
    <t xml:space="preserve">Պոլիպրոպիլենային փականների տեղադրում Փ 32մմ </t>
  </si>
  <si>
    <t xml:space="preserve">Խճի  նախաշերտի կառուցում  10,0 սմ հաստությամբ </t>
  </si>
  <si>
    <t>Հիմքերի  փորում ձեռքով լուսավորության հենասյունների համար - 4hատ</t>
  </si>
  <si>
    <t xml:space="preserve">Խարիսխ ամրան  Ф 12 Ф500с </t>
  </si>
  <si>
    <t>Պոլիէթիլենային խողովակների տեղադրում խրամուղում Ф=32x2,0մմ</t>
  </si>
  <si>
    <r>
      <t>Մալուխի  անցկացում խողովակի միջով  ПВС 4x4 մմ</t>
    </r>
    <r>
      <rPr>
        <sz val="10"/>
        <rFont val="Calibri"/>
        <family val="2"/>
        <charset val="204"/>
      </rPr>
      <t>²</t>
    </r>
  </si>
  <si>
    <t xml:space="preserve">Պոլիէթիլենային     Փ=32x2.0մմ  PN10 խողովակների տեղադրում </t>
  </si>
  <si>
    <t xml:space="preserve">Պոլիէթիլենային     Փ=25x1.8մմ  PN10 խողովակների տեղադրում </t>
  </si>
  <si>
    <t xml:space="preserve">Պոլիէթիլենային     Փ=20մմ  PN10 խողովակների տեղադրում </t>
  </si>
  <si>
    <t>Երկճյուղ   սյուների տեղադրում լուսարձակներով «լեդ» մակնիշի 50W</t>
  </si>
  <si>
    <t>Էլեկտրական լուսավորություն</t>
  </si>
  <si>
    <t>«Պատվանդանի կառուցում»</t>
  </si>
  <si>
    <t xml:space="preserve">Ընդհանուր արժեքը </t>
  </si>
  <si>
    <t>Պատվանդանի կառուցում</t>
  </si>
  <si>
    <t>ԱԱՀ 20%</t>
  </si>
  <si>
    <t xml:space="preserve">Ծ Ա Վ Ա Լ Ա Թ Ե Ր Թ    Ն Ա Խ Ա Հ Ա Շ Ի Վ   </t>
  </si>
  <si>
    <t>հազ.դրամ</t>
  </si>
  <si>
    <t xml:space="preserve">Մեկ միավորի ընդհանուր արժեքը  </t>
  </si>
  <si>
    <t xml:space="preserve"> Строительство постамента</t>
  </si>
  <si>
    <t xml:space="preserve"> Адрес: Сюникская область, община Капан, город Капан, улица Р. Минасяна,                                                                                                                                                                            рядом со зданиями 13, 14</t>
  </si>
  <si>
    <t>Обоснование</t>
  </si>
  <si>
    <t xml:space="preserve"> Наименование работ</t>
  </si>
  <si>
    <t xml:space="preserve"> Ед измерения</t>
  </si>
  <si>
    <t>Количество</t>
  </si>
  <si>
    <t xml:space="preserve">   Стоимость единицы                                                             </t>
  </si>
  <si>
    <t>Общая стоимость</t>
  </si>
  <si>
    <t>тыс  драм</t>
  </si>
  <si>
    <t xml:space="preserve"> Разборычные работы</t>
  </si>
  <si>
    <t xml:space="preserve"> Очистка территории от кустарников 24шт</t>
  </si>
  <si>
    <t>Срезка почвенного слоя участка бульдозером, перемещение грунта на расстояние 20,0м 223м²</t>
  </si>
  <si>
    <t xml:space="preserve">Разборка базальтовых бордюрных камней (150x300) </t>
  </si>
  <si>
    <t xml:space="preserve"> Разборка территории от тометных плит </t>
  </si>
  <si>
    <t xml:space="preserve"> Разборка подготовительного слоя из  гравия h=12,0см</t>
  </si>
  <si>
    <t>Погрузка строительного мусора в транспортные средства экскаватором с объемом ковша 0,5 куб.м.</t>
  </si>
  <si>
    <t>Вывоз строительного мусора на расстояние до 10 км</t>
  </si>
  <si>
    <t xml:space="preserve"> Разработа грунта вручную под фундаменты в грунтах 3 категории</t>
  </si>
  <si>
    <t xml:space="preserve">Устройство щебечного основания под фундаменты и бордюры толщиной 8,0 см </t>
  </si>
  <si>
    <t>Строительство железобетонной фундаментной платформы из бетона класса В15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</si>
  <si>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Сетка (арматура Ф12 А 500с)
</t>
  </si>
  <si>
    <t>Устройство железобетонной стены из бетона класса В 15, толщиной 30,0 см</t>
  </si>
  <si>
    <t>Арматура  Ф8 AcI</t>
  </si>
  <si>
    <t>Арматура   Ф14 A 500c</t>
  </si>
  <si>
    <t xml:space="preserve">Облицовка платформа базальтовой плиткой толщиной 3,0 см Ереванского  или равнозначный </t>
  </si>
  <si>
    <t>Облицовка стен (цоколя) базальтовой плиткой толщиной 30 мм  Ереванского  или равнозначный</t>
  </si>
  <si>
    <t>Облицовка стен плиткой из туфа толщиной 30 мм Октемберянского  или равнозначный</t>
  </si>
  <si>
    <t>Облицовка стен плиткой из туфа толщиной 70 мм Октемберянского  или равнозначный</t>
  </si>
  <si>
    <t>Сетка Ф3мм ячейка 100х100мм</t>
  </si>
  <si>
    <t xml:space="preserve">Установка базальтовых плит на платформу толщиной 40мм   </t>
  </si>
  <si>
    <t xml:space="preserve">Установка базальтовых плит на стену толщиной 60мм   </t>
  </si>
  <si>
    <t>Благоустройство территории</t>
  </si>
  <si>
    <t xml:space="preserve"> Устройство щебеночного основания под бетонным основанием и бордюрами h=8см</t>
  </si>
  <si>
    <t>Установка базальтовых бордюрных камней 200х100мм Ереванского  или равнозначный</t>
  </si>
  <si>
    <t xml:space="preserve">Устройство бетонного основания из бетона класса В 15 с металлической сеткой h=8см </t>
  </si>
  <si>
    <t>Мощение территории базальтовой плиткой толщиной 3,0 см. Ереванского  или равнозначный</t>
  </si>
  <si>
    <t>Обработка новой растительной почвы экскаватором емкостью 0,5 куб.м., с погрузкой  самосвалы.</t>
  </si>
  <si>
    <t xml:space="preserve">Перевозка плодородного слоя почвы на расстояние 6,0 км  </t>
  </si>
  <si>
    <t>засыпка почвы толщиной 20,0 см</t>
  </si>
  <si>
    <t>Подготовка газона вручную, посев травы</t>
  </si>
  <si>
    <t>Итого</t>
  </si>
  <si>
    <t xml:space="preserve"> Оросительный сеть</t>
  </si>
  <si>
    <t>Ручное копание траншей в грунтах 3 категории</t>
  </si>
  <si>
    <t>Устройство основание  песчанных толщиной 10см</t>
  </si>
  <si>
    <t xml:space="preserve"> Обратная засыпка из мягкого грунта</t>
  </si>
  <si>
    <t xml:space="preserve"> Прокладка полиэтиленовых трубопроводов Ф=25x1.8мм 10отм</t>
  </si>
  <si>
    <t>пгм</t>
  </si>
  <si>
    <t xml:space="preserve"> Прокладка полиэтиленовых трубопроводов Փ=32x2.0мм 10отм</t>
  </si>
  <si>
    <t xml:space="preserve"> Прокладка полиэтиленовых трубопроводов Ф=20мм 10отм</t>
  </si>
  <si>
    <t>Монтаж полипропиленовых клапанов Ф 32мм</t>
  </si>
  <si>
    <t xml:space="preserve">Установка спринклеров Ф 25мм </t>
  </si>
  <si>
    <t>Электрическое освещение</t>
  </si>
  <si>
    <t>Столбы осветительные двухветвевые 4 шт.</t>
  </si>
  <si>
    <t>Երկճյուղ լուսավորության սյուներ   4 հատ</t>
  </si>
  <si>
    <t xml:space="preserve"> Капание ям для столбов</t>
  </si>
  <si>
    <t xml:space="preserve"> Устройство щебеночного основания толщиной 10см</t>
  </si>
  <si>
    <t>Устройство фундаментов из бетона марки В15</t>
  </si>
  <si>
    <r>
      <t>м</t>
    </r>
    <r>
      <rPr>
        <sz val="10"/>
        <rFont val="Calibri"/>
        <family val="2"/>
        <charset val="204"/>
      </rPr>
      <t>³</t>
    </r>
  </si>
  <si>
    <t>кг</t>
  </si>
  <si>
    <t xml:space="preserve">Арматура Ф12 АIII </t>
  </si>
  <si>
    <t>Монтаж двухветвевых столбов со светодиодными светильниками мощностью 50 Вт</t>
  </si>
  <si>
    <t>Установка светодиодных светильников мощностью 30 Вт</t>
  </si>
  <si>
    <t xml:space="preserve"> Прокладка кабеля</t>
  </si>
  <si>
    <t>Монтаж полиэтиленовых труб в траншее Ф=32х2,0мм</t>
  </si>
  <si>
    <t>Прокладка кабеля через ПВХ-трубу 4x4 мм²</t>
  </si>
  <si>
    <t>Всего</t>
  </si>
  <si>
    <t>НДС 20%</t>
  </si>
  <si>
    <t>га</t>
  </si>
  <si>
    <r>
      <t>м</t>
    </r>
    <r>
      <rPr>
        <sz val="10"/>
        <rFont val="Calibri"/>
        <family val="2"/>
        <charset val="204"/>
      </rPr>
      <t>²</t>
    </r>
  </si>
  <si>
    <t>т</t>
  </si>
  <si>
    <t>шт</t>
  </si>
  <si>
    <t>100 пгм</t>
  </si>
  <si>
    <t xml:space="preserve"> Объемный лист-Смета</t>
  </si>
  <si>
    <t>1--1611  1-1618 К=2</t>
  </si>
  <si>
    <t>инф</t>
  </si>
  <si>
    <t>15-16 15-60 К=1</t>
  </si>
  <si>
    <t>15-16 15-60 к=-3</t>
  </si>
  <si>
    <r>
      <t xml:space="preserve">Պատվանդանի լուսարձակների մոնտաժում </t>
    </r>
    <r>
      <rPr>
        <sz val="10"/>
        <rFont val="Calibri"/>
        <family val="2"/>
        <charset val="204"/>
      </rPr>
      <t>«</t>
    </r>
    <r>
      <rPr>
        <sz val="10"/>
        <rFont val="GHEA Grapalat"/>
        <family val="3"/>
      </rPr>
      <t>լեդ</t>
    </r>
    <r>
      <rPr>
        <sz val="10"/>
        <rFont val="Calibri"/>
        <family val="2"/>
        <charset val="204"/>
      </rPr>
      <t>»</t>
    </r>
    <r>
      <rPr>
        <sz val="10"/>
        <rFont val="GHEA Grapalat"/>
        <family val="3"/>
      </rPr>
      <t xml:space="preserve"> մակնիշի 30W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</si>
</sst>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0"/>
    <numFmt numFmtId="166" formatCode="0.0"/>
    <numFmt numFmtId="167" formatCode="0.000"/>
  </numFmts>
  <fonts count="11" x14ac:knownFonts="1"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sz val="10"/>
      <name val="Arial"/>
      <family val="2"/>
      <charset val="204"/>
    </font>
    <font>
      <sz val="8"/>
      <name val="GHEA Grapalat"/>
      <family val="3"/>
      <charset val="1"/>
    </font>
    <font>
      <sz val="10"/>
      <name val="GHEA Grapalat"/>
      <family val="3"/>
      <charset val="1"/>
    </font>
    <font>
      <sz val="10"/>
      <name val="Calibri"/>
      <family val="2"/>
      <charset val="204"/>
    </font>
    <font>
      <sz val="9"/>
      <name val="GHEA Grapalat"/>
      <family val="3"/>
      <charset val="1"/>
    </font>
    <font>
      <b/>
      <sz val="9"/>
      <name val="GHEA Grapalat"/>
      <family val="3"/>
      <charset val="1"/>
    </font>
    <font>
      <b/>
      <sz val="10"/>
      <name val="GHEA Grapalat"/>
      <family val="3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6" fontId="6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/>
    <xf numFmtId="0" fontId="6" fillId="0" borderId="2" xfId="0" applyFont="1" applyFill="1" applyBorder="1" applyAlignment="1">
      <alignment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/>
    <xf numFmtId="0" fontId="9" fillId="0" borderId="2" xfId="0" applyFont="1" applyFill="1" applyBorder="1" applyAlignment="1">
      <alignment horizontal="left" vertical="center" wrapText="1"/>
    </xf>
    <xf numFmtId="2" fontId="6" fillId="0" borderId="0" xfId="0" applyNumberFormat="1" applyFont="1" applyFill="1" applyAlignment="1">
      <alignment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0" xfId="0" applyFont="1" applyFill="1" applyAlignment="1">
      <alignment vertical="center" wrapText="1"/>
    </xf>
    <xf numFmtId="167" fontId="10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 xr:uid="{86AC27D8-7994-4E16-A70B-618CCB2A17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3E098-883B-4078-BACA-489D2E2B5E5C}">
  <dimension ref="A1:M70"/>
  <sheetViews>
    <sheetView showZeros="0" topLeftCell="A70" workbookViewId="0">
      <selection activeCell="C72" sqref="C72"/>
    </sheetView>
  </sheetViews>
  <sheetFormatPr defaultRowHeight="13.5" x14ac:dyDescent="0.25"/>
  <cols>
    <col min="1" max="1" width="3.28515625" style="40" customWidth="1"/>
    <col min="2" max="2" width="6.140625" style="40" customWidth="1"/>
    <col min="3" max="3" width="42.42578125" style="47" customWidth="1"/>
    <col min="4" max="4" width="7.42578125" style="40" customWidth="1"/>
    <col min="5" max="5" width="7.7109375" style="5" customWidth="1"/>
    <col min="6" max="6" width="11.85546875" style="5" customWidth="1"/>
    <col min="7" max="7" width="11.7109375" style="5" customWidth="1"/>
    <col min="8" max="16" width="7" style="5" customWidth="1"/>
    <col min="17" max="16384" width="9.140625" style="5"/>
  </cols>
  <sheetData>
    <row r="1" spans="1:7" ht="18.75" customHeight="1" x14ac:dyDescent="0.25">
      <c r="A1" s="51" t="s">
        <v>106</v>
      </c>
      <c r="B1" s="51"/>
      <c r="C1" s="51"/>
      <c r="D1" s="51"/>
      <c r="E1" s="51"/>
      <c r="F1" s="51"/>
      <c r="G1" s="51"/>
    </row>
    <row r="2" spans="1:7" ht="18.75" customHeight="1" x14ac:dyDescent="0.25">
      <c r="A2" s="6"/>
      <c r="B2" s="6"/>
      <c r="C2" s="51" t="s">
        <v>102</v>
      </c>
      <c r="D2" s="51"/>
      <c r="E2" s="51"/>
      <c r="F2" s="51"/>
      <c r="G2" s="51"/>
    </row>
    <row r="3" spans="1:7" ht="30.75" customHeight="1" x14ac:dyDescent="0.25">
      <c r="A3" s="7"/>
      <c r="B3" s="51" t="s">
        <v>46</v>
      </c>
      <c r="C3" s="51"/>
      <c r="D3" s="51"/>
      <c r="E3" s="51"/>
      <c r="F3" s="51"/>
      <c r="G3" s="51"/>
    </row>
    <row r="4" spans="1:7" ht="18.75" customHeight="1" x14ac:dyDescent="0.25">
      <c r="A4" s="8"/>
      <c r="B4" s="52"/>
      <c r="C4" s="52"/>
      <c r="D4" s="52"/>
      <c r="E4" s="9"/>
      <c r="F4" s="9"/>
      <c r="G4" s="9" t="s">
        <v>107</v>
      </c>
    </row>
    <row r="5" spans="1:7" ht="41.25" customHeight="1" x14ac:dyDescent="0.25">
      <c r="A5" s="10" t="s">
        <v>0</v>
      </c>
      <c r="B5" s="11" t="s">
        <v>1</v>
      </c>
      <c r="C5" s="11" t="s">
        <v>2</v>
      </c>
      <c r="D5" s="11" t="s">
        <v>3</v>
      </c>
      <c r="E5" s="11" t="s">
        <v>4</v>
      </c>
      <c r="F5" s="11" t="s">
        <v>108</v>
      </c>
      <c r="G5" s="11" t="s">
        <v>103</v>
      </c>
    </row>
    <row r="6" spans="1:7" ht="13.5" customHeight="1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</row>
    <row r="7" spans="1:7" ht="14.25" customHeight="1" x14ac:dyDescent="0.25">
      <c r="A7" s="12"/>
      <c r="B7" s="13"/>
      <c r="C7" s="14" t="s">
        <v>50</v>
      </c>
      <c r="D7" s="12"/>
      <c r="E7" s="15"/>
      <c r="F7" s="15"/>
      <c r="G7" s="15"/>
    </row>
    <row r="8" spans="1:7" ht="19.5" customHeight="1" x14ac:dyDescent="0.25">
      <c r="A8" s="12">
        <v>1</v>
      </c>
      <c r="B8" s="13" t="s">
        <v>38</v>
      </c>
      <c r="C8" s="16" t="s">
        <v>40</v>
      </c>
      <c r="D8" s="12" t="s">
        <v>39</v>
      </c>
      <c r="E8" s="17">
        <f>80/10000</f>
        <v>8.0000000000000002E-3</v>
      </c>
      <c r="F8" s="15">
        <v>45.856548559258869</v>
      </c>
      <c r="G8" s="15">
        <f t="shared" ref="G8:G40" si="0">E8*F8</f>
        <v>0.36685238847407098</v>
      </c>
    </row>
    <row r="9" spans="1:7" ht="48" customHeight="1" x14ac:dyDescent="0.25">
      <c r="A9" s="10">
        <v>2</v>
      </c>
      <c r="B9" s="18" t="s">
        <v>37</v>
      </c>
      <c r="C9" s="19" t="s">
        <v>70</v>
      </c>
      <c r="D9" s="10" t="s">
        <v>5</v>
      </c>
      <c r="E9" s="20">
        <v>44.6</v>
      </c>
      <c r="F9" s="15">
        <v>0.18905770020045323</v>
      </c>
      <c r="G9" s="15">
        <f t="shared" si="0"/>
        <v>8.4319734289402142</v>
      </c>
    </row>
    <row r="10" spans="1:7" ht="26.25" customHeight="1" x14ac:dyDescent="0.25">
      <c r="A10" s="12">
        <v>3</v>
      </c>
      <c r="B10" s="12" t="s">
        <v>44</v>
      </c>
      <c r="C10" s="16" t="s">
        <v>58</v>
      </c>
      <c r="D10" s="12" t="s">
        <v>12</v>
      </c>
      <c r="E10" s="21">
        <v>53</v>
      </c>
      <c r="F10" s="15">
        <v>1.4534954904637647</v>
      </c>
      <c r="G10" s="15">
        <f t="shared" si="0"/>
        <v>77.035260994579531</v>
      </c>
    </row>
    <row r="11" spans="1:7" ht="22.5" customHeight="1" x14ac:dyDescent="0.25">
      <c r="A11" s="12">
        <v>4</v>
      </c>
      <c r="B11" s="12" t="s">
        <v>41</v>
      </c>
      <c r="C11" s="16" t="s">
        <v>42</v>
      </c>
      <c r="D11" s="12" t="s">
        <v>7</v>
      </c>
      <c r="E11" s="21">
        <v>67.599999999999994</v>
      </c>
      <c r="F11" s="15">
        <v>0.70292727831598723</v>
      </c>
      <c r="G11" s="15">
        <f t="shared" si="0"/>
        <v>47.517884014160735</v>
      </c>
    </row>
    <row r="12" spans="1:7" ht="27.75" customHeight="1" x14ac:dyDescent="0.25">
      <c r="A12" s="12">
        <v>5</v>
      </c>
      <c r="B12" s="12" t="s">
        <v>43</v>
      </c>
      <c r="C12" s="16" t="s">
        <v>45</v>
      </c>
      <c r="D12" s="12" t="s">
        <v>6</v>
      </c>
      <c r="E12" s="21">
        <f>67.6*0.12</f>
        <v>8.1119999999999983</v>
      </c>
      <c r="F12" s="15">
        <v>0.73364870095947265</v>
      </c>
      <c r="G12" s="15">
        <f t="shared" si="0"/>
        <v>5.9513582621832413</v>
      </c>
    </row>
    <row r="13" spans="1:7" ht="42.75" customHeight="1" x14ac:dyDescent="0.25">
      <c r="A13" s="12">
        <v>6</v>
      </c>
      <c r="B13" s="18" t="s">
        <v>47</v>
      </c>
      <c r="C13" s="16" t="s">
        <v>48</v>
      </c>
      <c r="D13" s="10" t="s">
        <v>5</v>
      </c>
      <c r="E13" s="20">
        <v>56.3</v>
      </c>
      <c r="F13" s="15">
        <v>1.1874527155126799</v>
      </c>
      <c r="G13" s="15">
        <f t="shared" si="0"/>
        <v>66.853587883363872</v>
      </c>
    </row>
    <row r="14" spans="1:7" ht="35.25" customHeight="1" x14ac:dyDescent="0.25">
      <c r="A14" s="12">
        <v>7</v>
      </c>
      <c r="B14" s="12" t="s">
        <v>33</v>
      </c>
      <c r="C14" s="16" t="s">
        <v>49</v>
      </c>
      <c r="D14" s="12" t="s">
        <v>10</v>
      </c>
      <c r="E14" s="21">
        <v>81.400000000000006</v>
      </c>
      <c r="F14" s="15">
        <v>3.9420541743924287</v>
      </c>
      <c r="G14" s="15">
        <f t="shared" si="0"/>
        <v>320.88320979554373</v>
      </c>
    </row>
    <row r="15" spans="1:7" ht="17.25" customHeight="1" x14ac:dyDescent="0.25">
      <c r="A15" s="12"/>
      <c r="B15" s="12"/>
      <c r="C15" s="22" t="s">
        <v>104</v>
      </c>
      <c r="D15" s="12"/>
      <c r="E15" s="21"/>
      <c r="F15" s="15">
        <v>0</v>
      </c>
      <c r="G15" s="15">
        <f t="shared" si="0"/>
        <v>0</v>
      </c>
    </row>
    <row r="16" spans="1:7" ht="27.75" customHeight="1" x14ac:dyDescent="0.25">
      <c r="A16" s="12">
        <v>1</v>
      </c>
      <c r="B16" s="13" t="s">
        <v>22</v>
      </c>
      <c r="C16" s="23" t="s">
        <v>21</v>
      </c>
      <c r="D16" s="12" t="s">
        <v>5</v>
      </c>
      <c r="E16" s="15">
        <v>4.4000000000000004</v>
      </c>
      <c r="F16" s="15">
        <v>3.6337387261594118</v>
      </c>
      <c r="G16" s="15">
        <f t="shared" si="0"/>
        <v>15.988450395101413</v>
      </c>
    </row>
    <row r="17" spans="1:13" ht="32.25" customHeight="1" x14ac:dyDescent="0.25">
      <c r="A17" s="12">
        <v>2</v>
      </c>
      <c r="B17" s="12" t="s">
        <v>23</v>
      </c>
      <c r="C17" s="19" t="s">
        <v>24</v>
      </c>
      <c r="D17" s="10" t="s">
        <v>6</v>
      </c>
      <c r="E17" s="15">
        <v>0.3</v>
      </c>
      <c r="F17" s="15">
        <v>10.38785706178683</v>
      </c>
      <c r="G17" s="15">
        <f t="shared" si="0"/>
        <v>3.1163571185360488</v>
      </c>
    </row>
    <row r="18" spans="1:13" ht="33.75" customHeight="1" x14ac:dyDescent="0.25">
      <c r="A18" s="12">
        <v>3</v>
      </c>
      <c r="B18" s="12" t="s">
        <v>16</v>
      </c>
      <c r="C18" s="23" t="s">
        <v>15</v>
      </c>
      <c r="D18" s="12" t="s">
        <v>6</v>
      </c>
      <c r="E18" s="15">
        <v>1.8</v>
      </c>
      <c r="F18" s="15">
        <v>51.968766615386365</v>
      </c>
      <c r="G18" s="15">
        <f t="shared" si="0"/>
        <v>93.543779907695452</v>
      </c>
    </row>
    <row r="19" spans="1:13" ht="20.25" customHeight="1" x14ac:dyDescent="0.25">
      <c r="A19" s="12">
        <v>4</v>
      </c>
      <c r="B19" s="12" t="s">
        <v>9</v>
      </c>
      <c r="C19" s="23" t="s">
        <v>17</v>
      </c>
      <c r="D19" s="12" t="s">
        <v>10</v>
      </c>
      <c r="E19" s="24">
        <v>3.2800000000000003E-2</v>
      </c>
      <c r="F19" s="15">
        <v>461.97016513755756</v>
      </c>
      <c r="G19" s="15">
        <f t="shared" si="0"/>
        <v>15.15262141651189</v>
      </c>
    </row>
    <row r="20" spans="1:13" s="25" customFormat="1" ht="31.5" customHeight="1" x14ac:dyDescent="0.25">
      <c r="A20" s="12">
        <v>5</v>
      </c>
      <c r="B20" s="13" t="s">
        <v>18</v>
      </c>
      <c r="C20" s="16" t="s">
        <v>66</v>
      </c>
      <c r="D20" s="12" t="s">
        <v>6</v>
      </c>
      <c r="E20" s="15">
        <v>4.3</v>
      </c>
      <c r="F20" s="15">
        <v>90.035266680780921</v>
      </c>
      <c r="G20" s="15">
        <f t="shared" si="0"/>
        <v>387.15164672735796</v>
      </c>
    </row>
    <row r="21" spans="1:13" ht="20.25" customHeight="1" x14ac:dyDescent="0.25">
      <c r="A21" s="12">
        <v>6</v>
      </c>
      <c r="B21" s="12" t="s">
        <v>9</v>
      </c>
      <c r="C21" s="23" t="s">
        <v>19</v>
      </c>
      <c r="D21" s="12" t="s">
        <v>10</v>
      </c>
      <c r="E21" s="24">
        <v>7.7399999999999997E-2</v>
      </c>
      <c r="F21" s="15">
        <v>461.97016513755756</v>
      </c>
      <c r="G21" s="15">
        <f t="shared" si="0"/>
        <v>35.756490781646953</v>
      </c>
    </row>
    <row r="22" spans="1:13" ht="20.25" customHeight="1" x14ac:dyDescent="0.25">
      <c r="A22" s="12">
        <v>7</v>
      </c>
      <c r="B22" s="12" t="s">
        <v>9</v>
      </c>
      <c r="C22" s="23" t="s">
        <v>20</v>
      </c>
      <c r="D22" s="12" t="s">
        <v>10</v>
      </c>
      <c r="E22" s="17">
        <v>3.2000000000000001E-2</v>
      </c>
      <c r="F22" s="15">
        <v>443.16853845342627</v>
      </c>
      <c r="G22" s="15">
        <f t="shared" si="0"/>
        <v>14.181393230509642</v>
      </c>
      <c r="M22" s="49"/>
    </row>
    <row r="23" spans="1:13" s="26" customFormat="1" ht="45.75" customHeight="1" x14ac:dyDescent="0.25">
      <c r="A23" s="12">
        <v>8</v>
      </c>
      <c r="B23" s="12" t="s">
        <v>30</v>
      </c>
      <c r="C23" s="16" t="s">
        <v>60</v>
      </c>
      <c r="D23" s="12" t="s">
        <v>7</v>
      </c>
      <c r="E23" s="15">
        <v>0.9</v>
      </c>
      <c r="F23" s="15">
        <v>16.469857829271</v>
      </c>
      <c r="G23" s="15">
        <f t="shared" si="0"/>
        <v>14.8228720463439</v>
      </c>
    </row>
    <row r="24" spans="1:13" ht="41.25" customHeight="1" x14ac:dyDescent="0.25">
      <c r="A24" s="10">
        <v>9</v>
      </c>
      <c r="B24" s="10" t="s">
        <v>69</v>
      </c>
      <c r="C24" s="27" t="s">
        <v>59</v>
      </c>
      <c r="D24" s="10" t="s">
        <v>7</v>
      </c>
      <c r="E24" s="28">
        <v>1.4</v>
      </c>
      <c r="F24" s="15">
        <v>21.111649057343747</v>
      </c>
      <c r="G24" s="15">
        <f t="shared" si="0"/>
        <v>29.556308680281244</v>
      </c>
    </row>
    <row r="25" spans="1:13" ht="41.25" customHeight="1" x14ac:dyDescent="0.25">
      <c r="A25" s="10">
        <v>9</v>
      </c>
      <c r="B25" s="10" t="s">
        <v>36</v>
      </c>
      <c r="C25" s="27" t="s">
        <v>59</v>
      </c>
      <c r="D25" s="10" t="s">
        <v>7</v>
      </c>
      <c r="E25" s="28">
        <v>1.4</v>
      </c>
      <c r="F25" s="15">
        <v>21.111649057343747</v>
      </c>
      <c r="G25" s="15">
        <f t="shared" si="0"/>
        <v>29.556308680281244</v>
      </c>
    </row>
    <row r="26" spans="1:13" ht="43.5" customHeight="1" x14ac:dyDescent="0.25">
      <c r="A26" s="10">
        <v>10</v>
      </c>
      <c r="B26" s="10" t="s">
        <v>67</v>
      </c>
      <c r="C26" s="27" t="s">
        <v>62</v>
      </c>
      <c r="D26" s="10" t="s">
        <v>7</v>
      </c>
      <c r="E26" s="28">
        <v>11.5</v>
      </c>
      <c r="F26" s="15">
        <v>14.746350136069609</v>
      </c>
      <c r="G26" s="15">
        <f t="shared" si="0"/>
        <v>169.58302656480049</v>
      </c>
    </row>
    <row r="27" spans="1:13" ht="36.75" customHeight="1" x14ac:dyDescent="0.25">
      <c r="A27" s="29">
        <v>11</v>
      </c>
      <c r="B27" s="29" t="s">
        <v>68</v>
      </c>
      <c r="C27" s="30" t="s">
        <v>63</v>
      </c>
      <c r="D27" s="29" t="s">
        <v>7</v>
      </c>
      <c r="E27" s="31">
        <v>3.7</v>
      </c>
      <c r="F27" s="15">
        <v>22.334290768384346</v>
      </c>
      <c r="G27" s="15">
        <f t="shared" si="0"/>
        <v>82.636875843022082</v>
      </c>
    </row>
    <row r="28" spans="1:13" ht="18.75" customHeight="1" x14ac:dyDescent="0.25">
      <c r="A28" s="10">
        <v>12</v>
      </c>
      <c r="B28" s="13" t="s">
        <v>27</v>
      </c>
      <c r="C28" s="16" t="s">
        <v>28</v>
      </c>
      <c r="D28" s="10" t="s">
        <v>7</v>
      </c>
      <c r="E28" s="20">
        <f>E26+E27</f>
        <v>15.2</v>
      </c>
      <c r="F28" s="15">
        <v>0.67845074432324526</v>
      </c>
      <c r="G28" s="15">
        <f t="shared" si="0"/>
        <v>10.312451313713327</v>
      </c>
    </row>
    <row r="29" spans="1:13" s="26" customFormat="1" ht="34.5" customHeight="1" x14ac:dyDescent="0.25">
      <c r="A29" s="12">
        <v>13</v>
      </c>
      <c r="B29" s="12" t="s">
        <v>30</v>
      </c>
      <c r="C29" s="16" t="s">
        <v>51</v>
      </c>
      <c r="D29" s="12" t="s">
        <v>7</v>
      </c>
      <c r="E29" s="21">
        <v>0.5</v>
      </c>
      <c r="F29" s="15">
        <v>17.540714170370279</v>
      </c>
      <c r="G29" s="15">
        <f t="shared" si="0"/>
        <v>8.7703570851851396</v>
      </c>
      <c r="H29" s="32"/>
    </row>
    <row r="30" spans="1:13" s="26" customFormat="1" ht="34.5" customHeight="1" x14ac:dyDescent="0.25">
      <c r="A30" s="12">
        <v>14</v>
      </c>
      <c r="B30" s="12" t="s">
        <v>30</v>
      </c>
      <c r="C30" s="16" t="s">
        <v>52</v>
      </c>
      <c r="D30" s="12" t="s">
        <v>7</v>
      </c>
      <c r="E30" s="21">
        <v>1.3</v>
      </c>
      <c r="F30" s="15">
        <v>18.974968713001367</v>
      </c>
      <c r="G30" s="15">
        <f t="shared" si="0"/>
        <v>24.667459326901778</v>
      </c>
      <c r="H30" s="32"/>
    </row>
    <row r="31" spans="1:13" s="26" customFormat="1" ht="23.25" customHeight="1" x14ac:dyDescent="0.25">
      <c r="A31" s="12"/>
      <c r="B31" s="12"/>
      <c r="C31" s="33" t="s">
        <v>53</v>
      </c>
      <c r="D31" s="12"/>
      <c r="E31" s="21"/>
      <c r="F31" s="15">
        <v>0</v>
      </c>
      <c r="G31" s="15">
        <f t="shared" si="0"/>
        <v>0</v>
      </c>
      <c r="H31" s="32"/>
    </row>
    <row r="32" spans="1:13" ht="30.75" customHeight="1" x14ac:dyDescent="0.25">
      <c r="A32" s="11">
        <v>15</v>
      </c>
      <c r="B32" s="10" t="s">
        <v>26</v>
      </c>
      <c r="C32" s="19" t="s">
        <v>54</v>
      </c>
      <c r="D32" s="10" t="s">
        <v>6</v>
      </c>
      <c r="E32" s="28">
        <f>53.3*0.08</f>
        <v>4.2640000000000002</v>
      </c>
      <c r="F32" s="15">
        <v>11.556084562729962</v>
      </c>
      <c r="G32" s="15">
        <f t="shared" si="0"/>
        <v>49.27514457548056</v>
      </c>
      <c r="H32" s="34"/>
      <c r="I32" s="34"/>
      <c r="J32" s="34"/>
      <c r="K32" s="34"/>
    </row>
    <row r="33" spans="1:9" ht="28.5" customHeight="1" x14ac:dyDescent="0.25">
      <c r="A33" s="12">
        <v>16</v>
      </c>
      <c r="B33" s="12" t="s">
        <v>25</v>
      </c>
      <c r="C33" s="16" t="s">
        <v>64</v>
      </c>
      <c r="D33" s="12" t="s">
        <v>12</v>
      </c>
      <c r="E33" s="21">
        <v>36</v>
      </c>
      <c r="F33" s="15">
        <v>11.069610389567845</v>
      </c>
      <c r="G33" s="15">
        <f t="shared" si="0"/>
        <v>398.50597402444242</v>
      </c>
      <c r="H33" s="34"/>
      <c r="I33" s="34"/>
    </row>
    <row r="34" spans="1:9" s="26" customFormat="1" ht="32.25" customHeight="1" x14ac:dyDescent="0.25">
      <c r="A34" s="13" t="s">
        <v>65</v>
      </c>
      <c r="B34" s="13" t="s">
        <v>13</v>
      </c>
      <c r="C34" s="35" t="s">
        <v>29</v>
      </c>
      <c r="D34" s="13" t="s">
        <v>6</v>
      </c>
      <c r="E34" s="21">
        <v>4.0999999999999996</v>
      </c>
      <c r="F34" s="15">
        <v>50.554697046229705</v>
      </c>
      <c r="G34" s="15">
        <f t="shared" si="0"/>
        <v>207.27425788954179</v>
      </c>
    </row>
    <row r="35" spans="1:9" ht="18.75" customHeight="1" x14ac:dyDescent="0.25">
      <c r="A35" s="10">
        <v>18</v>
      </c>
      <c r="B35" s="13" t="s">
        <v>27</v>
      </c>
      <c r="C35" s="16" t="s">
        <v>28</v>
      </c>
      <c r="D35" s="10" t="s">
        <v>7</v>
      </c>
      <c r="E35" s="20">
        <v>51.3</v>
      </c>
      <c r="F35" s="15">
        <v>0.67845074432324526</v>
      </c>
      <c r="G35" s="15">
        <f t="shared" si="0"/>
        <v>34.804523183782479</v>
      </c>
    </row>
    <row r="36" spans="1:9" s="26" customFormat="1" ht="35.25" customHeight="1" x14ac:dyDescent="0.25">
      <c r="A36" s="36">
        <v>19</v>
      </c>
      <c r="B36" s="36" t="s">
        <v>30</v>
      </c>
      <c r="C36" s="37" t="s">
        <v>61</v>
      </c>
      <c r="D36" s="36" t="s">
        <v>7</v>
      </c>
      <c r="E36" s="38">
        <v>51.3</v>
      </c>
      <c r="F36" s="15">
        <v>16.469857829271</v>
      </c>
      <c r="G36" s="15">
        <f t="shared" si="0"/>
        <v>844.90370664160218</v>
      </c>
    </row>
    <row r="37" spans="1:9" ht="43.5" customHeight="1" x14ac:dyDescent="0.25">
      <c r="A37" s="12">
        <v>20</v>
      </c>
      <c r="B37" s="13" t="s">
        <v>31</v>
      </c>
      <c r="C37" s="16" t="s">
        <v>32</v>
      </c>
      <c r="D37" s="12" t="s">
        <v>5</v>
      </c>
      <c r="E37" s="28">
        <f>239.3*0.2</f>
        <v>47.860000000000007</v>
      </c>
      <c r="F37" s="15">
        <v>0.68529069110775487</v>
      </c>
      <c r="G37" s="15">
        <f t="shared" si="0"/>
        <v>32.798012476417149</v>
      </c>
    </row>
    <row r="38" spans="1:9" ht="24.75" customHeight="1" x14ac:dyDescent="0.25">
      <c r="A38" s="12">
        <v>21</v>
      </c>
      <c r="B38" s="12" t="s">
        <v>33</v>
      </c>
      <c r="C38" s="16" t="s">
        <v>34</v>
      </c>
      <c r="D38" s="12" t="s">
        <v>8</v>
      </c>
      <c r="E38" s="15">
        <f>E39*1.3</f>
        <v>62.218000000000011</v>
      </c>
      <c r="F38" s="15">
        <v>2.8962030669005592</v>
      </c>
      <c r="G38" s="15">
        <f t="shared" si="0"/>
        <v>180.19596241641901</v>
      </c>
    </row>
    <row r="39" spans="1:9" ht="21" customHeight="1" x14ac:dyDescent="0.25">
      <c r="A39" s="11">
        <v>22</v>
      </c>
      <c r="B39" s="10" t="s">
        <v>35</v>
      </c>
      <c r="C39" s="19" t="s">
        <v>55</v>
      </c>
      <c r="D39" s="10" t="s">
        <v>6</v>
      </c>
      <c r="E39" s="28">
        <f>239.3*0.2</f>
        <v>47.860000000000007</v>
      </c>
      <c r="F39" s="15">
        <v>1.5195634673030267</v>
      </c>
      <c r="G39" s="15">
        <f t="shared" si="0"/>
        <v>72.726307545122864</v>
      </c>
    </row>
    <row r="40" spans="1:9" ht="30.75" customHeight="1" x14ac:dyDescent="0.25">
      <c r="A40" s="11">
        <v>23</v>
      </c>
      <c r="B40" s="10" t="s">
        <v>56</v>
      </c>
      <c r="C40" s="19" t="s">
        <v>57</v>
      </c>
      <c r="D40" s="10" t="s">
        <v>7</v>
      </c>
      <c r="E40" s="20">
        <v>239.3</v>
      </c>
      <c r="F40" s="15">
        <v>1.2822097271158099</v>
      </c>
      <c r="G40" s="15">
        <f t="shared" si="0"/>
        <v>306.83278769881332</v>
      </c>
    </row>
    <row r="41" spans="1:9" x14ac:dyDescent="0.25">
      <c r="A41" s="12"/>
      <c r="B41" s="12"/>
      <c r="C41" s="33" t="s">
        <v>14</v>
      </c>
      <c r="D41" s="12"/>
      <c r="E41" s="15"/>
      <c r="F41" s="15">
        <v>0</v>
      </c>
      <c r="G41" s="39">
        <f>SUM(G8:G40)</f>
        <v>3589.1532023367563</v>
      </c>
    </row>
    <row r="42" spans="1:9" ht="15" customHeight="1" x14ac:dyDescent="0.25">
      <c r="C42" s="41" t="s">
        <v>71</v>
      </c>
      <c r="F42" s="15">
        <v>0</v>
      </c>
      <c r="G42" s="15">
        <f t="shared" ref="G42:G50" si="1">E42*F42</f>
        <v>0</v>
      </c>
    </row>
    <row r="43" spans="1:9" ht="31.5" customHeight="1" x14ac:dyDescent="0.25">
      <c r="A43" s="10">
        <v>1</v>
      </c>
      <c r="B43" s="18" t="s">
        <v>90</v>
      </c>
      <c r="C43" s="27" t="s">
        <v>89</v>
      </c>
      <c r="D43" s="10" t="s">
        <v>6</v>
      </c>
      <c r="E43" s="20">
        <v>8.6999999999999993</v>
      </c>
      <c r="F43" s="15">
        <v>3.6337387261594118</v>
      </c>
      <c r="G43" s="15">
        <f t="shared" si="1"/>
        <v>31.613526917586881</v>
      </c>
    </row>
    <row r="44" spans="1:9" ht="31.5" customHeight="1" x14ac:dyDescent="0.25">
      <c r="A44" s="10">
        <v>2</v>
      </c>
      <c r="B44" s="10" t="s">
        <v>72</v>
      </c>
      <c r="C44" s="19" t="s">
        <v>73</v>
      </c>
      <c r="D44" s="10" t="s">
        <v>6</v>
      </c>
      <c r="E44" s="20">
        <v>1.7</v>
      </c>
      <c r="F44" s="15">
        <v>10.030721584601983</v>
      </c>
      <c r="G44" s="15">
        <f t="shared" si="1"/>
        <v>17.052226693823371</v>
      </c>
    </row>
    <row r="45" spans="1:9" ht="31.5" customHeight="1" x14ac:dyDescent="0.25">
      <c r="A45" s="10">
        <v>3</v>
      </c>
      <c r="B45" s="18" t="s">
        <v>35</v>
      </c>
      <c r="C45" s="19" t="s">
        <v>74</v>
      </c>
      <c r="D45" s="10" t="s">
        <v>6</v>
      </c>
      <c r="E45" s="20">
        <v>7</v>
      </c>
      <c r="F45" s="15">
        <v>1.5195634673030267</v>
      </c>
      <c r="G45" s="15">
        <f t="shared" si="1"/>
        <v>10.636944271121187</v>
      </c>
    </row>
    <row r="46" spans="1:9" ht="31.5" customHeight="1" x14ac:dyDescent="0.25">
      <c r="A46" s="10">
        <v>4</v>
      </c>
      <c r="B46" s="18" t="s">
        <v>85</v>
      </c>
      <c r="C46" s="19" t="s">
        <v>97</v>
      </c>
      <c r="D46" s="10" t="s">
        <v>12</v>
      </c>
      <c r="E46" s="20">
        <v>8</v>
      </c>
      <c r="F46" s="15">
        <v>0.62816526153476071</v>
      </c>
      <c r="G46" s="15">
        <f t="shared" si="1"/>
        <v>5.0253220922780857</v>
      </c>
    </row>
    <row r="47" spans="1:9" ht="31.5" customHeight="1" x14ac:dyDescent="0.25">
      <c r="A47" s="10">
        <v>5</v>
      </c>
      <c r="B47" s="18" t="s">
        <v>85</v>
      </c>
      <c r="C47" s="19" t="s">
        <v>98</v>
      </c>
      <c r="D47" s="10" t="s">
        <v>12</v>
      </c>
      <c r="E47" s="20">
        <v>37</v>
      </c>
      <c r="F47" s="15">
        <v>0.58787721258444936</v>
      </c>
      <c r="G47" s="15">
        <f t="shared" si="1"/>
        <v>21.751456865624625</v>
      </c>
    </row>
    <row r="48" spans="1:9" ht="31.5" customHeight="1" x14ac:dyDescent="0.25">
      <c r="A48" s="10">
        <v>6</v>
      </c>
      <c r="B48" s="18" t="s">
        <v>85</v>
      </c>
      <c r="C48" s="19" t="s">
        <v>99</v>
      </c>
      <c r="D48" s="10" t="s">
        <v>12</v>
      </c>
      <c r="E48" s="20">
        <v>7</v>
      </c>
      <c r="F48" s="15">
        <v>0.52019329034792594</v>
      </c>
      <c r="G48" s="15">
        <f t="shared" si="1"/>
        <v>3.6413530324354815</v>
      </c>
    </row>
    <row r="49" spans="1:7" ht="31.5" customHeight="1" x14ac:dyDescent="0.25">
      <c r="A49" s="10">
        <v>7</v>
      </c>
      <c r="B49" s="12" t="s">
        <v>75</v>
      </c>
      <c r="C49" s="16" t="s">
        <v>91</v>
      </c>
      <c r="D49" s="12" t="s">
        <v>77</v>
      </c>
      <c r="E49" s="21">
        <v>1</v>
      </c>
      <c r="F49" s="15">
        <v>4.945533030707562</v>
      </c>
      <c r="G49" s="15">
        <f t="shared" si="1"/>
        <v>4.945533030707562</v>
      </c>
    </row>
    <row r="50" spans="1:7" ht="21" customHeight="1" x14ac:dyDescent="0.25">
      <c r="A50" s="10">
        <v>8</v>
      </c>
      <c r="B50" s="12" t="s">
        <v>75</v>
      </c>
      <c r="C50" s="16" t="s">
        <v>76</v>
      </c>
      <c r="D50" s="12" t="s">
        <v>77</v>
      </c>
      <c r="E50" s="21">
        <v>14</v>
      </c>
      <c r="F50" s="15">
        <v>6.6279619548725695</v>
      </c>
      <c r="G50" s="15">
        <f t="shared" si="1"/>
        <v>92.791467368215976</v>
      </c>
    </row>
    <row r="51" spans="1:7" ht="14.25" x14ac:dyDescent="0.25">
      <c r="A51" s="42"/>
      <c r="B51" s="43"/>
      <c r="C51" s="33" t="s">
        <v>14</v>
      </c>
      <c r="D51" s="43"/>
      <c r="E51" s="44"/>
      <c r="F51" s="15">
        <v>0</v>
      </c>
      <c r="G51" s="39">
        <f>SUM(G43:G50)</f>
        <v>187.45783027179317</v>
      </c>
    </row>
    <row r="52" spans="1:7" ht="27.75" customHeight="1" x14ac:dyDescent="0.25">
      <c r="A52" s="42"/>
      <c r="B52" s="43"/>
      <c r="C52" s="33" t="s">
        <v>101</v>
      </c>
      <c r="D52" s="43"/>
      <c r="E52" s="44"/>
      <c r="F52" s="15">
        <v>0</v>
      </c>
      <c r="G52" s="15">
        <f t="shared" ref="G52:G59" si="2">E52*F52</f>
        <v>0</v>
      </c>
    </row>
    <row r="53" spans="1:7" ht="21" customHeight="1" x14ac:dyDescent="0.25">
      <c r="A53" s="11"/>
      <c r="B53" s="18"/>
      <c r="C53" s="42" t="s">
        <v>162</v>
      </c>
      <c r="D53" s="10"/>
      <c r="E53" s="28"/>
      <c r="F53" s="15">
        <v>0</v>
      </c>
      <c r="G53" s="15">
        <f t="shared" si="2"/>
        <v>0</v>
      </c>
    </row>
    <row r="54" spans="1:7" ht="30.75" customHeight="1" x14ac:dyDescent="0.25">
      <c r="A54" s="11">
        <v>1</v>
      </c>
      <c r="B54" s="18" t="s">
        <v>81</v>
      </c>
      <c r="C54" s="19" t="s">
        <v>93</v>
      </c>
      <c r="D54" s="10" t="s">
        <v>6</v>
      </c>
      <c r="E54" s="28">
        <f>0.1*4</f>
        <v>0.4</v>
      </c>
      <c r="F54" s="15">
        <v>6.7719676260243569</v>
      </c>
      <c r="G54" s="15">
        <f t="shared" si="2"/>
        <v>2.7087870504097431</v>
      </c>
    </row>
    <row r="55" spans="1:7" ht="37.5" customHeight="1" x14ac:dyDescent="0.25">
      <c r="A55" s="12">
        <v>2</v>
      </c>
      <c r="B55" s="12" t="s">
        <v>23</v>
      </c>
      <c r="C55" s="19" t="s">
        <v>92</v>
      </c>
      <c r="D55" s="10" t="s">
        <v>6</v>
      </c>
      <c r="E55" s="15">
        <f>0.02*4</f>
        <v>0.08</v>
      </c>
      <c r="F55" s="15">
        <v>10.38785706178683</v>
      </c>
      <c r="G55" s="15">
        <f t="shared" si="2"/>
        <v>0.83102856494294641</v>
      </c>
    </row>
    <row r="56" spans="1:7" ht="19.5" customHeight="1" x14ac:dyDescent="0.25">
      <c r="A56" s="11">
        <v>3</v>
      </c>
      <c r="B56" s="18" t="s">
        <v>82</v>
      </c>
      <c r="C56" s="19" t="s">
        <v>83</v>
      </c>
      <c r="D56" s="10" t="s">
        <v>6</v>
      </c>
      <c r="E56" s="28">
        <f>0.1*4</f>
        <v>0.4</v>
      </c>
      <c r="F56" s="15">
        <v>48.641871304307209</v>
      </c>
      <c r="G56" s="15">
        <f t="shared" si="2"/>
        <v>19.456748521722886</v>
      </c>
    </row>
    <row r="57" spans="1:7" ht="18.75" customHeight="1" x14ac:dyDescent="0.25">
      <c r="A57" s="11">
        <v>4</v>
      </c>
      <c r="B57" s="18" t="s">
        <v>80</v>
      </c>
      <c r="C57" s="19" t="s">
        <v>94</v>
      </c>
      <c r="D57" s="10" t="s">
        <v>11</v>
      </c>
      <c r="E57" s="20">
        <f>0.8*4</f>
        <v>3.2</v>
      </c>
      <c r="F57" s="15">
        <v>0.46197016513755762</v>
      </c>
      <c r="G57" s="15">
        <f t="shared" si="2"/>
        <v>1.4783045284401846</v>
      </c>
    </row>
    <row r="58" spans="1:7" ht="34.5" customHeight="1" x14ac:dyDescent="0.25">
      <c r="A58" s="11">
        <v>5</v>
      </c>
      <c r="B58" s="18" t="s">
        <v>78</v>
      </c>
      <c r="C58" s="19" t="s">
        <v>100</v>
      </c>
      <c r="D58" s="10" t="s">
        <v>77</v>
      </c>
      <c r="E58" s="20">
        <v>4</v>
      </c>
      <c r="F58" s="15">
        <v>151.91812043185911</v>
      </c>
      <c r="G58" s="15">
        <f t="shared" si="2"/>
        <v>607.67248172743643</v>
      </c>
    </row>
    <row r="59" spans="1:7" ht="33.75" customHeight="1" x14ac:dyDescent="0.25">
      <c r="A59" s="11">
        <v>6</v>
      </c>
      <c r="B59" s="13" t="s">
        <v>79</v>
      </c>
      <c r="C59" s="19" t="s">
        <v>186</v>
      </c>
      <c r="D59" s="10" t="s">
        <v>77</v>
      </c>
      <c r="E59" s="20">
        <v>2</v>
      </c>
      <c r="F59" s="15">
        <v>21.810767587871183</v>
      </c>
      <c r="G59" s="15">
        <f t="shared" si="2"/>
        <v>43.621535175742366</v>
      </c>
    </row>
    <row r="60" spans="1:7" ht="14.25" x14ac:dyDescent="0.25">
      <c r="A60" s="12"/>
      <c r="B60" s="18"/>
      <c r="C60" s="42" t="s">
        <v>14</v>
      </c>
      <c r="D60" s="10"/>
      <c r="E60" s="28"/>
      <c r="F60" s="15">
        <v>0</v>
      </c>
      <c r="G60" s="39">
        <f>SUM(G54:G59)</f>
        <v>675.76888556869449</v>
      </c>
    </row>
    <row r="61" spans="1:7" ht="14.25" x14ac:dyDescent="0.25">
      <c r="A61" s="12"/>
      <c r="B61" s="18"/>
      <c r="C61" s="22" t="s">
        <v>84</v>
      </c>
      <c r="D61" s="10"/>
      <c r="E61" s="28"/>
      <c r="F61" s="15">
        <v>0</v>
      </c>
      <c r="G61" s="15">
        <f t="shared" ref="G61:G66" si="3">E61*F61</f>
        <v>0</v>
      </c>
    </row>
    <row r="62" spans="1:7" ht="27" x14ac:dyDescent="0.25">
      <c r="A62" s="10">
        <v>1</v>
      </c>
      <c r="B62" s="18" t="s">
        <v>90</v>
      </c>
      <c r="C62" s="27" t="s">
        <v>89</v>
      </c>
      <c r="D62" s="10" t="s">
        <v>6</v>
      </c>
      <c r="E62" s="20">
        <v>6.3</v>
      </c>
      <c r="F62" s="15">
        <v>3.6337387261594118</v>
      </c>
      <c r="G62" s="15">
        <f t="shared" si="3"/>
        <v>22.892553974804294</v>
      </c>
    </row>
    <row r="63" spans="1:7" ht="27" x14ac:dyDescent="0.25">
      <c r="A63" s="10">
        <v>2</v>
      </c>
      <c r="B63" s="10" t="s">
        <v>72</v>
      </c>
      <c r="C63" s="19" t="s">
        <v>73</v>
      </c>
      <c r="D63" s="10" t="s">
        <v>6</v>
      </c>
      <c r="E63" s="20">
        <v>1.1000000000000001</v>
      </c>
      <c r="F63" s="15">
        <v>10.030721584601983</v>
      </c>
      <c r="G63" s="15">
        <f t="shared" si="3"/>
        <v>11.033793743062182</v>
      </c>
    </row>
    <row r="64" spans="1:7" ht="27" x14ac:dyDescent="0.25">
      <c r="A64" s="10">
        <v>3</v>
      </c>
      <c r="B64" s="18" t="s">
        <v>85</v>
      </c>
      <c r="C64" s="19" t="s">
        <v>95</v>
      </c>
      <c r="D64" s="10" t="s">
        <v>12</v>
      </c>
      <c r="E64" s="20">
        <v>28</v>
      </c>
      <c r="F64" s="15">
        <v>0.62816526153476071</v>
      </c>
      <c r="G64" s="15">
        <f t="shared" si="3"/>
        <v>17.588627322973299</v>
      </c>
    </row>
    <row r="65" spans="1:7" ht="27" x14ac:dyDescent="0.25">
      <c r="A65" s="10">
        <v>4</v>
      </c>
      <c r="B65" s="18" t="s">
        <v>86</v>
      </c>
      <c r="C65" s="19" t="s">
        <v>96</v>
      </c>
      <c r="D65" s="10" t="s">
        <v>87</v>
      </c>
      <c r="E65" s="28">
        <v>0.3</v>
      </c>
      <c r="F65" s="15">
        <v>165.36324443683216</v>
      </c>
      <c r="G65" s="15">
        <f t="shared" si="3"/>
        <v>49.608973331049647</v>
      </c>
    </row>
    <row r="66" spans="1:7" ht="27" x14ac:dyDescent="0.25">
      <c r="A66" s="10">
        <v>5</v>
      </c>
      <c r="B66" s="18" t="s">
        <v>35</v>
      </c>
      <c r="C66" s="19" t="s">
        <v>74</v>
      </c>
      <c r="D66" s="10" t="s">
        <v>6</v>
      </c>
      <c r="E66" s="20">
        <v>5.2</v>
      </c>
      <c r="F66" s="15">
        <v>1.5195634673030267</v>
      </c>
      <c r="G66" s="15">
        <f t="shared" si="3"/>
        <v>7.9017300299757389</v>
      </c>
    </row>
    <row r="67" spans="1:7" ht="14.25" x14ac:dyDescent="0.25">
      <c r="A67" s="10"/>
      <c r="B67" s="18"/>
      <c r="C67" s="22" t="s">
        <v>14</v>
      </c>
      <c r="D67" s="10"/>
      <c r="E67" s="20"/>
      <c r="F67" s="15"/>
      <c r="G67" s="39">
        <f>SUM(G61:G66)</f>
        <v>109.02567840186515</v>
      </c>
    </row>
    <row r="68" spans="1:7" ht="14.25" x14ac:dyDescent="0.25">
      <c r="A68" s="42"/>
      <c r="B68" s="42"/>
      <c r="C68" s="22" t="s">
        <v>88</v>
      </c>
      <c r="D68" s="42"/>
      <c r="E68" s="45"/>
      <c r="F68" s="46"/>
      <c r="G68" s="46">
        <f>G41+G51+G60+G67</f>
        <v>4561.4055965791085</v>
      </c>
    </row>
    <row r="69" spans="1:7" x14ac:dyDescent="0.25">
      <c r="A69" s="10"/>
      <c r="B69" s="10"/>
      <c r="C69" s="19" t="s">
        <v>105</v>
      </c>
      <c r="D69" s="10"/>
      <c r="E69" s="27"/>
      <c r="F69" s="27"/>
      <c r="G69" s="28">
        <f>G68*0.2</f>
        <v>912.2811193158218</v>
      </c>
    </row>
    <row r="70" spans="1:7" ht="14.25" x14ac:dyDescent="0.25">
      <c r="A70" s="10"/>
      <c r="B70" s="10"/>
      <c r="C70" s="22" t="s">
        <v>14</v>
      </c>
      <c r="D70" s="10"/>
      <c r="E70" s="27"/>
      <c r="F70" s="27"/>
      <c r="G70" s="50">
        <f>SUM(G68:G69)</f>
        <v>5473.6867158949299</v>
      </c>
    </row>
  </sheetData>
  <mergeCells count="4">
    <mergeCell ref="A1:G1"/>
    <mergeCell ref="C2:G2"/>
    <mergeCell ref="B3:G3"/>
    <mergeCell ref="B4:D4"/>
  </mergeCells>
  <printOptions horizontalCentered="1"/>
  <pageMargins left="0.31496062992125984" right="0.31496062992125984" top="0.70866141732283472" bottom="0.31496062992125984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F98AA-9D73-4214-BF9A-A8F03319DEEB}">
  <dimension ref="A1:K72"/>
  <sheetViews>
    <sheetView tabSelected="1" topLeftCell="A67" workbookViewId="0">
      <selection activeCell="J82" sqref="J82"/>
    </sheetView>
  </sheetViews>
  <sheetFormatPr defaultRowHeight="13.5" x14ac:dyDescent="0.25"/>
  <cols>
    <col min="1" max="1" width="3.28515625" style="40" customWidth="1"/>
    <col min="2" max="2" width="6.140625" style="40" customWidth="1"/>
    <col min="3" max="3" width="42.42578125" style="47" customWidth="1"/>
    <col min="4" max="4" width="7.42578125" style="40" customWidth="1"/>
    <col min="5" max="5" width="7.7109375" style="5" customWidth="1"/>
    <col min="6" max="6" width="11.85546875" style="5" customWidth="1"/>
    <col min="7" max="7" width="11.7109375" style="5" customWidth="1"/>
    <col min="8" max="16" width="7" style="5" customWidth="1"/>
    <col min="17" max="16384" width="9.140625" style="5"/>
  </cols>
  <sheetData>
    <row r="1" spans="1:7" ht="18.75" customHeight="1" x14ac:dyDescent="0.25">
      <c r="A1" s="51" t="s">
        <v>181</v>
      </c>
      <c r="B1" s="51"/>
      <c r="C1" s="51"/>
      <c r="D1" s="51"/>
      <c r="E1" s="51"/>
      <c r="F1" s="51"/>
      <c r="G1" s="51"/>
    </row>
    <row r="2" spans="1:7" ht="18.75" customHeight="1" x14ac:dyDescent="0.25">
      <c r="A2" s="6"/>
      <c r="B2" s="6"/>
      <c r="C2" s="51" t="s">
        <v>109</v>
      </c>
      <c r="D2" s="51"/>
      <c r="E2" s="51"/>
      <c r="F2" s="51"/>
      <c r="G2" s="51"/>
    </row>
    <row r="3" spans="1:7" ht="30.75" customHeight="1" x14ac:dyDescent="0.25">
      <c r="A3" s="7"/>
      <c r="B3" s="51" t="s">
        <v>110</v>
      </c>
      <c r="C3" s="51"/>
      <c r="D3" s="51"/>
      <c r="E3" s="51"/>
      <c r="F3" s="51"/>
      <c r="G3" s="51"/>
    </row>
    <row r="4" spans="1:7" ht="18.75" customHeight="1" x14ac:dyDescent="0.25">
      <c r="A4" s="8"/>
      <c r="B4" s="52"/>
      <c r="C4" s="52"/>
      <c r="D4" s="52"/>
      <c r="E4" s="9"/>
      <c r="F4" s="9"/>
      <c r="G4" s="9" t="s">
        <v>117</v>
      </c>
    </row>
    <row r="5" spans="1:7" ht="41.25" customHeight="1" x14ac:dyDescent="0.25">
      <c r="A5" s="2" t="s">
        <v>0</v>
      </c>
      <c r="B5" s="4" t="s">
        <v>111</v>
      </c>
      <c r="C5" s="4" t="s">
        <v>112</v>
      </c>
      <c r="D5" s="4" t="s">
        <v>113</v>
      </c>
      <c r="E5" s="4" t="s">
        <v>114</v>
      </c>
      <c r="F5" s="4" t="s">
        <v>115</v>
      </c>
      <c r="G5" s="4" t="s">
        <v>116</v>
      </c>
    </row>
    <row r="6" spans="1:7" ht="13.5" customHeight="1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</row>
    <row r="7" spans="1:7" ht="14.25" customHeight="1" x14ac:dyDescent="0.25">
      <c r="A7" s="12"/>
      <c r="B7" s="13"/>
      <c r="C7" s="14" t="s">
        <v>118</v>
      </c>
      <c r="D7" s="12"/>
      <c r="E7" s="15"/>
      <c r="F7" s="15"/>
      <c r="G7" s="15"/>
    </row>
    <row r="8" spans="1:7" ht="19.5" customHeight="1" x14ac:dyDescent="0.25">
      <c r="A8" s="12">
        <v>1</v>
      </c>
      <c r="B8" s="13" t="s">
        <v>38</v>
      </c>
      <c r="C8" s="16" t="s">
        <v>119</v>
      </c>
      <c r="D8" s="12" t="s">
        <v>176</v>
      </c>
      <c r="E8" s="17">
        <f>80/10000</f>
        <v>8.0000000000000002E-3</v>
      </c>
      <c r="F8" s="15">
        <v>45.856548559258869</v>
      </c>
      <c r="G8" s="15">
        <f t="shared" ref="G8:G40" si="0">E8*F8</f>
        <v>0.36685238847407098</v>
      </c>
    </row>
    <row r="9" spans="1:7" ht="48" customHeight="1" x14ac:dyDescent="0.25">
      <c r="A9" s="29">
        <v>2</v>
      </c>
      <c r="B9" s="18" t="s">
        <v>182</v>
      </c>
      <c r="C9" s="19" t="s">
        <v>120</v>
      </c>
      <c r="D9" s="2" t="s">
        <v>166</v>
      </c>
      <c r="E9" s="20">
        <v>44.6</v>
      </c>
      <c r="F9" s="15">
        <v>0.18905770020045323</v>
      </c>
      <c r="G9" s="15">
        <f t="shared" si="0"/>
        <v>8.4319734289402142</v>
      </c>
    </row>
    <row r="10" spans="1:7" ht="26.25" customHeight="1" x14ac:dyDescent="0.25">
      <c r="A10" s="12">
        <v>3</v>
      </c>
      <c r="B10" s="12" t="s">
        <v>44</v>
      </c>
      <c r="C10" s="16" t="s">
        <v>121</v>
      </c>
      <c r="D10" s="12" t="s">
        <v>155</v>
      </c>
      <c r="E10" s="21">
        <v>53</v>
      </c>
      <c r="F10" s="15">
        <v>1.4534954904637647</v>
      </c>
      <c r="G10" s="15">
        <f t="shared" si="0"/>
        <v>77.035260994579531</v>
      </c>
    </row>
    <row r="11" spans="1:7" ht="22.5" customHeight="1" x14ac:dyDescent="0.25">
      <c r="A11" s="12">
        <v>4</v>
      </c>
      <c r="B11" s="12" t="s">
        <v>41</v>
      </c>
      <c r="C11" s="16" t="s">
        <v>122</v>
      </c>
      <c r="D11" s="2" t="s">
        <v>177</v>
      </c>
      <c r="E11" s="21">
        <v>67.599999999999994</v>
      </c>
      <c r="F11" s="15">
        <v>0.70292727831598723</v>
      </c>
      <c r="G11" s="15">
        <f t="shared" si="0"/>
        <v>47.517884014160735</v>
      </c>
    </row>
    <row r="12" spans="1:7" ht="27.75" customHeight="1" x14ac:dyDescent="0.25">
      <c r="A12" s="12">
        <v>5</v>
      </c>
      <c r="B12" s="12" t="s">
        <v>43</v>
      </c>
      <c r="C12" s="16" t="s">
        <v>123</v>
      </c>
      <c r="D12" s="2" t="s">
        <v>166</v>
      </c>
      <c r="E12" s="21">
        <f>67.6*0.12</f>
        <v>8.1119999999999983</v>
      </c>
      <c r="F12" s="15">
        <v>0.73364870095947265</v>
      </c>
      <c r="G12" s="15">
        <f t="shared" si="0"/>
        <v>5.9513582621832413</v>
      </c>
    </row>
    <row r="13" spans="1:7" ht="42.75" customHeight="1" x14ac:dyDescent="0.25">
      <c r="A13" s="12">
        <v>6</v>
      </c>
      <c r="B13" s="18" t="s">
        <v>47</v>
      </c>
      <c r="C13" s="16" t="s">
        <v>124</v>
      </c>
      <c r="D13" s="2" t="s">
        <v>166</v>
      </c>
      <c r="E13" s="20">
        <v>56.3</v>
      </c>
      <c r="F13" s="15">
        <v>1.1874527155126799</v>
      </c>
      <c r="G13" s="15">
        <f t="shared" si="0"/>
        <v>66.853587883363872</v>
      </c>
    </row>
    <row r="14" spans="1:7" ht="35.25" customHeight="1" x14ac:dyDescent="0.25">
      <c r="A14" s="12">
        <v>7</v>
      </c>
      <c r="B14" s="12" t="s">
        <v>33</v>
      </c>
      <c r="C14" s="16" t="s">
        <v>125</v>
      </c>
      <c r="D14" s="12" t="s">
        <v>178</v>
      </c>
      <c r="E14" s="21">
        <v>81.400000000000006</v>
      </c>
      <c r="F14" s="15">
        <v>3.9420541743924287</v>
      </c>
      <c r="G14" s="15">
        <f t="shared" si="0"/>
        <v>320.88320979554373</v>
      </c>
    </row>
    <row r="15" spans="1:7" ht="17.25" customHeight="1" x14ac:dyDescent="0.25">
      <c r="A15" s="12"/>
      <c r="B15" s="12"/>
      <c r="C15" s="22" t="s">
        <v>109</v>
      </c>
      <c r="D15" s="12"/>
      <c r="E15" s="21"/>
      <c r="F15" s="15">
        <v>0</v>
      </c>
      <c r="G15" s="15">
        <f t="shared" si="0"/>
        <v>0</v>
      </c>
    </row>
    <row r="16" spans="1:7" ht="27.75" customHeight="1" x14ac:dyDescent="0.25">
      <c r="A16" s="12">
        <v>1</v>
      </c>
      <c r="B16" s="13" t="s">
        <v>22</v>
      </c>
      <c r="C16" s="23" t="s">
        <v>126</v>
      </c>
      <c r="D16" s="2" t="s">
        <v>166</v>
      </c>
      <c r="E16" s="15">
        <v>4.4000000000000004</v>
      </c>
      <c r="F16" s="15">
        <v>3.6337387261594118</v>
      </c>
      <c r="G16" s="15">
        <f t="shared" si="0"/>
        <v>15.988450395101413</v>
      </c>
    </row>
    <row r="17" spans="1:11" ht="32.25" customHeight="1" x14ac:dyDescent="0.25">
      <c r="A17" s="12">
        <v>2</v>
      </c>
      <c r="B17" s="12" t="s">
        <v>23</v>
      </c>
      <c r="C17" s="19" t="s">
        <v>127</v>
      </c>
      <c r="D17" s="2" t="s">
        <v>166</v>
      </c>
      <c r="E17" s="15">
        <v>0.3</v>
      </c>
      <c r="F17" s="15">
        <v>10.38785706178683</v>
      </c>
      <c r="G17" s="15">
        <f t="shared" si="0"/>
        <v>3.1163571185360488</v>
      </c>
    </row>
    <row r="18" spans="1:11" ht="33.75" customHeight="1" x14ac:dyDescent="0.25">
      <c r="A18" s="12">
        <v>3</v>
      </c>
      <c r="B18" s="12" t="s">
        <v>16</v>
      </c>
      <c r="C18" s="23" t="s">
        <v>128</v>
      </c>
      <c r="D18" s="2" t="s">
        <v>166</v>
      </c>
      <c r="E18" s="15">
        <v>1.8</v>
      </c>
      <c r="F18" s="15">
        <v>51.968766615386365</v>
      </c>
      <c r="G18" s="15">
        <f t="shared" si="0"/>
        <v>93.543779907695452</v>
      </c>
    </row>
    <row r="19" spans="1:11" ht="18" customHeight="1" x14ac:dyDescent="0.25">
      <c r="A19" s="12">
        <v>4</v>
      </c>
      <c r="B19" s="12" t="s">
        <v>183</v>
      </c>
      <c r="C19" s="16" t="s">
        <v>129</v>
      </c>
      <c r="D19" s="12" t="s">
        <v>178</v>
      </c>
      <c r="E19" s="24">
        <v>3.2800000000000003E-2</v>
      </c>
      <c r="F19" s="15">
        <v>461.97016513755756</v>
      </c>
      <c r="G19" s="15">
        <f t="shared" si="0"/>
        <v>15.15262141651189</v>
      </c>
    </row>
    <row r="20" spans="1:11" s="25" customFormat="1" ht="31.5" customHeight="1" x14ac:dyDescent="0.25">
      <c r="A20" s="12">
        <v>5</v>
      </c>
      <c r="B20" s="13" t="s">
        <v>18</v>
      </c>
      <c r="C20" s="16" t="s">
        <v>130</v>
      </c>
      <c r="D20" s="2" t="s">
        <v>166</v>
      </c>
      <c r="E20" s="15">
        <v>4.3</v>
      </c>
      <c r="F20" s="15">
        <v>90.035266680780921</v>
      </c>
      <c r="G20" s="15">
        <f t="shared" si="0"/>
        <v>387.15164672735796</v>
      </c>
    </row>
    <row r="21" spans="1:11" ht="20.25" customHeight="1" x14ac:dyDescent="0.25">
      <c r="A21" s="12">
        <v>6</v>
      </c>
      <c r="B21" s="12" t="s">
        <v>183</v>
      </c>
      <c r="C21" s="23" t="s">
        <v>132</v>
      </c>
      <c r="D21" s="12" t="s">
        <v>178</v>
      </c>
      <c r="E21" s="24">
        <v>7.7399999999999997E-2</v>
      </c>
      <c r="F21" s="15">
        <v>461.97016513755756</v>
      </c>
      <c r="G21" s="15">
        <f t="shared" si="0"/>
        <v>35.756490781646953</v>
      </c>
    </row>
    <row r="22" spans="1:11" ht="20.25" customHeight="1" x14ac:dyDescent="0.25">
      <c r="A22" s="12">
        <v>7</v>
      </c>
      <c r="B22" s="12" t="s">
        <v>183</v>
      </c>
      <c r="C22" s="23" t="s">
        <v>131</v>
      </c>
      <c r="D22" s="12" t="s">
        <v>178</v>
      </c>
      <c r="E22" s="17">
        <v>3.2000000000000001E-2</v>
      </c>
      <c r="F22" s="15">
        <v>443.16853845342627</v>
      </c>
      <c r="G22" s="15">
        <f t="shared" si="0"/>
        <v>14.181393230509642</v>
      </c>
    </row>
    <row r="23" spans="1:11" s="26" customFormat="1" ht="45.75" customHeight="1" x14ac:dyDescent="0.25">
      <c r="A23" s="12">
        <v>8</v>
      </c>
      <c r="B23" s="12" t="s">
        <v>30</v>
      </c>
      <c r="C23" s="16" t="s">
        <v>133</v>
      </c>
      <c r="D23" s="2" t="s">
        <v>177</v>
      </c>
      <c r="E23" s="15">
        <v>0.9</v>
      </c>
      <c r="F23" s="15">
        <v>16.469857829271</v>
      </c>
      <c r="G23" s="15">
        <f t="shared" si="0"/>
        <v>14.8228720463439</v>
      </c>
    </row>
    <row r="24" spans="1:11" ht="63" customHeight="1" x14ac:dyDescent="0.25">
      <c r="A24" s="29">
        <v>9</v>
      </c>
      <c r="B24" s="29" t="s">
        <v>69</v>
      </c>
      <c r="C24" s="30" t="s">
        <v>134</v>
      </c>
      <c r="D24" s="2" t="s">
        <v>177</v>
      </c>
      <c r="E24" s="31">
        <v>1.4</v>
      </c>
      <c r="F24" s="15">
        <v>21.111649057343747</v>
      </c>
      <c r="G24" s="15">
        <f t="shared" si="0"/>
        <v>29.556308680281244</v>
      </c>
    </row>
    <row r="25" spans="1:11" ht="41.25" customHeight="1" x14ac:dyDescent="0.25">
      <c r="A25" s="29">
        <v>9</v>
      </c>
      <c r="B25" s="29" t="s">
        <v>36</v>
      </c>
      <c r="C25" s="30" t="s">
        <v>134</v>
      </c>
      <c r="D25" s="2" t="s">
        <v>177</v>
      </c>
      <c r="E25" s="31">
        <v>1.4</v>
      </c>
      <c r="F25" s="15">
        <v>21.111649057343747</v>
      </c>
      <c r="G25" s="15">
        <f t="shared" si="0"/>
        <v>29.556308680281244</v>
      </c>
    </row>
    <row r="26" spans="1:11" ht="43.5" customHeight="1" x14ac:dyDescent="0.25">
      <c r="A26" s="29">
        <v>10</v>
      </c>
      <c r="B26" s="29" t="s">
        <v>185</v>
      </c>
      <c r="C26" s="30" t="s">
        <v>135</v>
      </c>
      <c r="D26" s="2" t="s">
        <v>177</v>
      </c>
      <c r="E26" s="31">
        <v>11.5</v>
      </c>
      <c r="F26" s="15">
        <v>14.746350136069609</v>
      </c>
      <c r="G26" s="15">
        <f t="shared" si="0"/>
        <v>169.58302656480049</v>
      </c>
    </row>
    <row r="27" spans="1:11" ht="36.75" customHeight="1" x14ac:dyDescent="0.25">
      <c r="A27" s="29">
        <v>11</v>
      </c>
      <c r="B27" s="29" t="s">
        <v>184</v>
      </c>
      <c r="C27" s="30" t="s">
        <v>136</v>
      </c>
      <c r="D27" s="2" t="s">
        <v>177</v>
      </c>
      <c r="E27" s="31">
        <v>3.7</v>
      </c>
      <c r="F27" s="15">
        <v>22.334290768384346</v>
      </c>
      <c r="G27" s="15">
        <f t="shared" si="0"/>
        <v>82.636875843022082</v>
      </c>
    </row>
    <row r="28" spans="1:11" ht="18.75" customHeight="1" x14ac:dyDescent="0.25">
      <c r="A28" s="29">
        <v>12</v>
      </c>
      <c r="B28" s="13" t="s">
        <v>183</v>
      </c>
      <c r="C28" s="16" t="s">
        <v>137</v>
      </c>
      <c r="D28" s="2" t="s">
        <v>177</v>
      </c>
      <c r="E28" s="20">
        <f>E26+E27</f>
        <v>15.2</v>
      </c>
      <c r="F28" s="15">
        <v>0.67845074432324526</v>
      </c>
      <c r="G28" s="15">
        <f t="shared" si="0"/>
        <v>10.312451313713327</v>
      </c>
    </row>
    <row r="29" spans="1:11" s="26" customFormat="1" ht="34.5" customHeight="1" x14ac:dyDescent="0.25">
      <c r="A29" s="12">
        <v>13</v>
      </c>
      <c r="B29" s="12" t="s">
        <v>30</v>
      </c>
      <c r="C29" s="16" t="s">
        <v>138</v>
      </c>
      <c r="D29" s="2" t="s">
        <v>177</v>
      </c>
      <c r="E29" s="21">
        <v>0.5</v>
      </c>
      <c r="F29" s="15">
        <v>17.540714170370279</v>
      </c>
      <c r="G29" s="15">
        <f t="shared" si="0"/>
        <v>8.7703570851851396</v>
      </c>
      <c r="H29" s="32"/>
    </row>
    <row r="30" spans="1:11" s="26" customFormat="1" ht="34.5" customHeight="1" x14ac:dyDescent="0.25">
      <c r="A30" s="12">
        <v>14</v>
      </c>
      <c r="B30" s="12" t="s">
        <v>30</v>
      </c>
      <c r="C30" s="16" t="s">
        <v>139</v>
      </c>
      <c r="D30" s="2" t="s">
        <v>177</v>
      </c>
      <c r="E30" s="21">
        <v>1.3</v>
      </c>
      <c r="F30" s="15">
        <v>18.974968713001367</v>
      </c>
      <c r="G30" s="15">
        <f t="shared" si="0"/>
        <v>24.667459326901778</v>
      </c>
      <c r="H30" s="32"/>
    </row>
    <row r="31" spans="1:11" s="26" customFormat="1" ht="23.25" customHeight="1" x14ac:dyDescent="0.25">
      <c r="A31" s="12"/>
      <c r="B31" s="12"/>
      <c r="C31" s="33" t="s">
        <v>140</v>
      </c>
      <c r="D31" s="12"/>
      <c r="E31" s="21"/>
      <c r="F31" s="15">
        <v>0</v>
      </c>
      <c r="G31" s="15">
        <f t="shared" si="0"/>
        <v>0</v>
      </c>
      <c r="H31" s="32"/>
    </row>
    <row r="32" spans="1:11" ht="30.75" customHeight="1" x14ac:dyDescent="0.25">
      <c r="A32" s="11">
        <v>15</v>
      </c>
      <c r="B32" s="29" t="s">
        <v>26</v>
      </c>
      <c r="C32" s="19" t="s">
        <v>141</v>
      </c>
      <c r="D32" s="2" t="s">
        <v>166</v>
      </c>
      <c r="E32" s="31">
        <f>53.3*0.08</f>
        <v>4.2640000000000002</v>
      </c>
      <c r="F32" s="15">
        <v>11.556084562729962</v>
      </c>
      <c r="G32" s="15">
        <f t="shared" si="0"/>
        <v>49.27514457548056</v>
      </c>
      <c r="H32" s="34"/>
      <c r="I32" s="34"/>
      <c r="J32" s="34"/>
      <c r="K32" s="34"/>
    </row>
    <row r="33" spans="1:9" ht="28.5" customHeight="1" x14ac:dyDescent="0.25">
      <c r="A33" s="12">
        <v>16</v>
      </c>
      <c r="B33" s="12" t="s">
        <v>25</v>
      </c>
      <c r="C33" s="16" t="s">
        <v>142</v>
      </c>
      <c r="D33" s="12" t="s">
        <v>155</v>
      </c>
      <c r="E33" s="21">
        <v>36</v>
      </c>
      <c r="F33" s="15">
        <v>11.069610389567845</v>
      </c>
      <c r="G33" s="15">
        <f t="shared" si="0"/>
        <v>398.50597402444242</v>
      </c>
      <c r="H33" s="34"/>
      <c r="I33" s="34"/>
    </row>
    <row r="34" spans="1:9" s="26" customFormat="1" ht="32.25" customHeight="1" x14ac:dyDescent="0.25">
      <c r="A34" s="13" t="s">
        <v>65</v>
      </c>
      <c r="B34" s="13" t="s">
        <v>13</v>
      </c>
      <c r="C34" s="35" t="s">
        <v>143</v>
      </c>
      <c r="D34" s="2" t="s">
        <v>166</v>
      </c>
      <c r="E34" s="21">
        <v>4.0999999999999996</v>
      </c>
      <c r="F34" s="15">
        <v>50.554697046229705</v>
      </c>
      <c r="G34" s="15">
        <f t="shared" si="0"/>
        <v>207.27425788954179</v>
      </c>
    </row>
    <row r="35" spans="1:9" ht="18.75" customHeight="1" x14ac:dyDescent="0.25">
      <c r="A35" s="29">
        <v>18</v>
      </c>
      <c r="B35" s="13" t="s">
        <v>183</v>
      </c>
      <c r="C35" s="16" t="s">
        <v>137</v>
      </c>
      <c r="D35" s="2" t="s">
        <v>177</v>
      </c>
      <c r="E35" s="20">
        <v>51.3</v>
      </c>
      <c r="F35" s="15">
        <v>0.67845074432324526</v>
      </c>
      <c r="G35" s="15">
        <f t="shared" si="0"/>
        <v>34.804523183782479</v>
      </c>
    </row>
    <row r="36" spans="1:9" s="26" customFormat="1" ht="35.25" customHeight="1" x14ac:dyDescent="0.25">
      <c r="A36" s="36">
        <v>19</v>
      </c>
      <c r="B36" s="36" t="s">
        <v>30</v>
      </c>
      <c r="C36" s="37" t="s">
        <v>144</v>
      </c>
      <c r="D36" s="2" t="s">
        <v>177</v>
      </c>
      <c r="E36" s="38">
        <v>51.3</v>
      </c>
      <c r="F36" s="15">
        <v>16.469857829271</v>
      </c>
      <c r="G36" s="15">
        <f t="shared" si="0"/>
        <v>844.90370664160218</v>
      </c>
    </row>
    <row r="37" spans="1:9" ht="43.5" customHeight="1" x14ac:dyDescent="0.25">
      <c r="A37" s="12">
        <v>20</v>
      </c>
      <c r="B37" s="13" t="s">
        <v>31</v>
      </c>
      <c r="C37" s="16" t="s">
        <v>145</v>
      </c>
      <c r="D37" s="2" t="s">
        <v>166</v>
      </c>
      <c r="E37" s="31">
        <f>239.3*0.2</f>
        <v>47.860000000000007</v>
      </c>
      <c r="F37" s="15">
        <v>0.68529069110775487</v>
      </c>
      <c r="G37" s="15">
        <f t="shared" si="0"/>
        <v>32.798012476417149</v>
      </c>
    </row>
    <row r="38" spans="1:9" ht="24.75" customHeight="1" x14ac:dyDescent="0.25">
      <c r="A38" s="12">
        <v>21</v>
      </c>
      <c r="B38" s="12" t="s">
        <v>33</v>
      </c>
      <c r="C38" s="16" t="s">
        <v>146</v>
      </c>
      <c r="D38" s="12" t="s">
        <v>178</v>
      </c>
      <c r="E38" s="15">
        <f>E39*1.3</f>
        <v>62.218000000000011</v>
      </c>
      <c r="F38" s="15">
        <v>2.8962030669005592</v>
      </c>
      <c r="G38" s="15">
        <f t="shared" si="0"/>
        <v>180.19596241641901</v>
      </c>
    </row>
    <row r="39" spans="1:9" ht="21" customHeight="1" x14ac:dyDescent="0.25">
      <c r="A39" s="11">
        <v>22</v>
      </c>
      <c r="B39" s="29" t="s">
        <v>35</v>
      </c>
      <c r="C39" s="19" t="s">
        <v>147</v>
      </c>
      <c r="D39" s="2" t="s">
        <v>166</v>
      </c>
      <c r="E39" s="31">
        <f>239.3*0.2</f>
        <v>47.860000000000007</v>
      </c>
      <c r="F39" s="15">
        <v>1.5195634673030267</v>
      </c>
      <c r="G39" s="15">
        <f t="shared" si="0"/>
        <v>72.726307545122864</v>
      </c>
    </row>
    <row r="40" spans="1:9" ht="30.75" customHeight="1" x14ac:dyDescent="0.25">
      <c r="A40" s="11">
        <v>23</v>
      </c>
      <c r="B40" s="29" t="s">
        <v>56</v>
      </c>
      <c r="C40" s="19" t="s">
        <v>148</v>
      </c>
      <c r="D40" s="2" t="s">
        <v>177</v>
      </c>
      <c r="E40" s="20">
        <v>239.3</v>
      </c>
      <c r="F40" s="15">
        <v>1.2822097271158099</v>
      </c>
      <c r="G40" s="15">
        <f t="shared" si="0"/>
        <v>306.83278769881332</v>
      </c>
    </row>
    <row r="41" spans="1:9" x14ac:dyDescent="0.25">
      <c r="A41" s="12"/>
      <c r="B41" s="12"/>
      <c r="C41" s="33" t="s">
        <v>149</v>
      </c>
      <c r="D41" s="12"/>
      <c r="E41" s="15"/>
      <c r="F41" s="15">
        <v>0</v>
      </c>
      <c r="G41" s="39">
        <f>SUM(G8:G40)</f>
        <v>3589.1532023367563</v>
      </c>
    </row>
    <row r="42" spans="1:9" ht="15" customHeight="1" x14ac:dyDescent="0.25">
      <c r="C42" s="1" t="s">
        <v>150</v>
      </c>
      <c r="F42" s="15">
        <v>0</v>
      </c>
      <c r="G42" s="15">
        <f t="shared" ref="G42:G50" si="1">E42*F42</f>
        <v>0</v>
      </c>
    </row>
    <row r="43" spans="1:9" ht="31.5" customHeight="1" x14ac:dyDescent="0.25">
      <c r="A43" s="29">
        <v>1</v>
      </c>
      <c r="B43" s="18" t="s">
        <v>90</v>
      </c>
      <c r="C43" s="30" t="s">
        <v>151</v>
      </c>
      <c r="D43" s="2" t="s">
        <v>166</v>
      </c>
      <c r="E43" s="20">
        <v>8.6999999999999993</v>
      </c>
      <c r="F43" s="15">
        <v>3.6337387261594118</v>
      </c>
      <c r="G43" s="15">
        <f t="shared" si="1"/>
        <v>31.613526917586881</v>
      </c>
    </row>
    <row r="44" spans="1:9" ht="31.5" customHeight="1" x14ac:dyDescent="0.25">
      <c r="A44" s="29">
        <v>2</v>
      </c>
      <c r="B44" s="29" t="s">
        <v>72</v>
      </c>
      <c r="C44" s="3" t="s">
        <v>152</v>
      </c>
      <c r="D44" s="2" t="s">
        <v>166</v>
      </c>
      <c r="E44" s="20">
        <v>1.7</v>
      </c>
      <c r="F44" s="15">
        <v>10.030721584601983</v>
      </c>
      <c r="G44" s="15">
        <f t="shared" si="1"/>
        <v>17.052226693823371</v>
      </c>
    </row>
    <row r="45" spans="1:9" ht="31.5" customHeight="1" x14ac:dyDescent="0.25">
      <c r="A45" s="29">
        <v>3</v>
      </c>
      <c r="B45" s="18" t="s">
        <v>35</v>
      </c>
      <c r="C45" s="3" t="s">
        <v>153</v>
      </c>
      <c r="D45" s="2" t="s">
        <v>166</v>
      </c>
      <c r="E45" s="20">
        <v>7</v>
      </c>
      <c r="F45" s="15">
        <v>1.5195634673030267</v>
      </c>
      <c r="G45" s="15">
        <f t="shared" si="1"/>
        <v>10.636944271121187</v>
      </c>
    </row>
    <row r="46" spans="1:9" ht="31.5" customHeight="1" x14ac:dyDescent="0.25">
      <c r="A46" s="29">
        <v>4</v>
      </c>
      <c r="B46" s="18" t="s">
        <v>85</v>
      </c>
      <c r="C46" s="3" t="s">
        <v>156</v>
      </c>
      <c r="D46" s="2" t="s">
        <v>155</v>
      </c>
      <c r="E46" s="20">
        <v>8</v>
      </c>
      <c r="F46" s="15">
        <v>0.62816526153476071</v>
      </c>
      <c r="G46" s="15">
        <f t="shared" si="1"/>
        <v>5.0253220922780857</v>
      </c>
    </row>
    <row r="47" spans="1:9" ht="31.5" customHeight="1" x14ac:dyDescent="0.25">
      <c r="A47" s="29">
        <v>5</v>
      </c>
      <c r="B47" s="18" t="s">
        <v>85</v>
      </c>
      <c r="C47" s="3" t="s">
        <v>154</v>
      </c>
      <c r="D47" s="2" t="s">
        <v>155</v>
      </c>
      <c r="E47" s="20">
        <v>37</v>
      </c>
      <c r="F47" s="15">
        <v>0.58787721258444936</v>
      </c>
      <c r="G47" s="15">
        <f t="shared" si="1"/>
        <v>21.751456865624625</v>
      </c>
    </row>
    <row r="48" spans="1:9" ht="31.5" customHeight="1" x14ac:dyDescent="0.25">
      <c r="A48" s="29">
        <v>6</v>
      </c>
      <c r="B48" s="18" t="s">
        <v>85</v>
      </c>
      <c r="C48" s="3" t="s">
        <v>157</v>
      </c>
      <c r="D48" s="2" t="s">
        <v>155</v>
      </c>
      <c r="E48" s="20">
        <v>7</v>
      </c>
      <c r="F48" s="15">
        <v>0.52019329034792594</v>
      </c>
      <c r="G48" s="15">
        <f t="shared" si="1"/>
        <v>3.6413530324354815</v>
      </c>
    </row>
    <row r="49" spans="1:7" ht="31.5" customHeight="1" x14ac:dyDescent="0.25">
      <c r="A49" s="29">
        <v>7</v>
      </c>
      <c r="B49" s="12" t="s">
        <v>75</v>
      </c>
      <c r="C49" s="16" t="s">
        <v>158</v>
      </c>
      <c r="D49" s="12" t="s">
        <v>179</v>
      </c>
      <c r="E49" s="21">
        <v>1</v>
      </c>
      <c r="F49" s="15">
        <v>4.945533030707562</v>
      </c>
      <c r="G49" s="15">
        <f t="shared" si="1"/>
        <v>4.945533030707562</v>
      </c>
    </row>
    <row r="50" spans="1:7" ht="21" customHeight="1" x14ac:dyDescent="0.25">
      <c r="A50" s="29">
        <v>8</v>
      </c>
      <c r="B50" s="12" t="s">
        <v>75</v>
      </c>
      <c r="C50" s="16" t="s">
        <v>159</v>
      </c>
      <c r="D50" s="12" t="s">
        <v>179</v>
      </c>
      <c r="E50" s="21">
        <v>14</v>
      </c>
      <c r="F50" s="15">
        <v>6.6279619548725695</v>
      </c>
      <c r="G50" s="15">
        <f t="shared" si="1"/>
        <v>92.791467368215976</v>
      </c>
    </row>
    <row r="51" spans="1:7" ht="14.25" x14ac:dyDescent="0.25">
      <c r="A51" s="42"/>
      <c r="B51" s="43"/>
      <c r="C51" s="33" t="s">
        <v>149</v>
      </c>
      <c r="D51" s="43"/>
      <c r="E51" s="44"/>
      <c r="F51" s="15">
        <v>0</v>
      </c>
      <c r="G51" s="39">
        <f>SUM(G43:G50)</f>
        <v>187.45783027179317</v>
      </c>
    </row>
    <row r="52" spans="1:7" ht="27.75" customHeight="1" x14ac:dyDescent="0.25">
      <c r="A52" s="42"/>
      <c r="B52" s="43"/>
      <c r="C52" s="33" t="s">
        <v>160</v>
      </c>
      <c r="D52" s="43"/>
      <c r="E52" s="44"/>
      <c r="F52" s="15">
        <v>0</v>
      </c>
      <c r="G52" s="15">
        <f t="shared" ref="G52:G59" si="2">E52*F52</f>
        <v>0</v>
      </c>
    </row>
    <row r="53" spans="1:7" ht="21" customHeight="1" x14ac:dyDescent="0.25">
      <c r="A53" s="11"/>
      <c r="B53" s="18"/>
      <c r="C53" s="42" t="s">
        <v>161</v>
      </c>
      <c r="D53" s="29"/>
      <c r="E53" s="31"/>
      <c r="F53" s="15">
        <v>0</v>
      </c>
      <c r="G53" s="15">
        <f t="shared" si="2"/>
        <v>0</v>
      </c>
    </row>
    <row r="54" spans="1:7" ht="30.75" customHeight="1" x14ac:dyDescent="0.25">
      <c r="A54" s="11">
        <v>1</v>
      </c>
      <c r="B54" s="18" t="s">
        <v>81</v>
      </c>
      <c r="C54" s="3" t="s">
        <v>163</v>
      </c>
      <c r="D54" s="2" t="s">
        <v>166</v>
      </c>
      <c r="E54" s="31">
        <f>0.1*4</f>
        <v>0.4</v>
      </c>
      <c r="F54" s="15">
        <v>6.7719676260243569</v>
      </c>
      <c r="G54" s="15">
        <f t="shared" si="2"/>
        <v>2.7087870504097431</v>
      </c>
    </row>
    <row r="55" spans="1:7" ht="37.5" customHeight="1" x14ac:dyDescent="0.25">
      <c r="A55" s="12">
        <v>2</v>
      </c>
      <c r="B55" s="12" t="s">
        <v>23</v>
      </c>
      <c r="C55" s="19" t="s">
        <v>164</v>
      </c>
      <c r="D55" s="2" t="s">
        <v>166</v>
      </c>
      <c r="E55" s="15">
        <f>0.02*4</f>
        <v>0.08</v>
      </c>
      <c r="F55" s="15">
        <v>10.38785706178683</v>
      </c>
      <c r="G55" s="15">
        <f t="shared" si="2"/>
        <v>0.83102856494294641</v>
      </c>
    </row>
    <row r="56" spans="1:7" ht="19.5" customHeight="1" x14ac:dyDescent="0.25">
      <c r="A56" s="11">
        <v>3</v>
      </c>
      <c r="B56" s="18" t="s">
        <v>82</v>
      </c>
      <c r="C56" s="3" t="s">
        <v>165</v>
      </c>
      <c r="D56" s="2" t="s">
        <v>166</v>
      </c>
      <c r="E56" s="31">
        <f>0.1*4</f>
        <v>0.4</v>
      </c>
      <c r="F56" s="15">
        <v>48.641871304307209</v>
      </c>
      <c r="G56" s="15">
        <f t="shared" si="2"/>
        <v>19.456748521722886</v>
      </c>
    </row>
    <row r="57" spans="1:7" ht="18.75" customHeight="1" x14ac:dyDescent="0.25">
      <c r="A57" s="11">
        <v>4</v>
      </c>
      <c r="B57" s="18" t="s">
        <v>183</v>
      </c>
      <c r="C57" s="3" t="s">
        <v>168</v>
      </c>
      <c r="D57" s="2" t="s">
        <v>167</v>
      </c>
      <c r="E57" s="20">
        <f>0.8*4</f>
        <v>3.2</v>
      </c>
      <c r="F57" s="15">
        <v>0.46197016513755762</v>
      </c>
      <c r="G57" s="15">
        <f t="shared" si="2"/>
        <v>1.4783045284401846</v>
      </c>
    </row>
    <row r="58" spans="1:7" ht="34.5" customHeight="1" x14ac:dyDescent="0.25">
      <c r="A58" s="11">
        <v>5</v>
      </c>
      <c r="B58" s="18" t="s">
        <v>78</v>
      </c>
      <c r="C58" s="19" t="s">
        <v>169</v>
      </c>
      <c r="D58" s="29" t="s">
        <v>179</v>
      </c>
      <c r="E58" s="20">
        <v>4</v>
      </c>
      <c r="F58" s="15">
        <v>151.91812043185911</v>
      </c>
      <c r="G58" s="15">
        <f t="shared" si="2"/>
        <v>607.67248172743643</v>
      </c>
    </row>
    <row r="59" spans="1:7" ht="33.75" customHeight="1" x14ac:dyDescent="0.25">
      <c r="A59" s="11">
        <v>6</v>
      </c>
      <c r="B59" s="13" t="s">
        <v>79</v>
      </c>
      <c r="C59" s="19" t="s">
        <v>170</v>
      </c>
      <c r="D59" s="29" t="s">
        <v>179</v>
      </c>
      <c r="E59" s="20">
        <v>2</v>
      </c>
      <c r="F59" s="15">
        <v>21.810767587871183</v>
      </c>
      <c r="G59" s="15">
        <f t="shared" si="2"/>
        <v>43.621535175742366</v>
      </c>
    </row>
    <row r="60" spans="1:7" ht="14.25" x14ac:dyDescent="0.25">
      <c r="A60" s="12"/>
      <c r="B60" s="18"/>
      <c r="C60" s="42" t="s">
        <v>149</v>
      </c>
      <c r="D60" s="29"/>
      <c r="E60" s="31"/>
      <c r="F60" s="15">
        <v>0</v>
      </c>
      <c r="G60" s="39">
        <f>SUM(G54:G59)</f>
        <v>675.76888556869449</v>
      </c>
    </row>
    <row r="61" spans="1:7" ht="14.25" x14ac:dyDescent="0.25">
      <c r="A61" s="12"/>
      <c r="B61" s="18"/>
      <c r="C61" s="1" t="s">
        <v>171</v>
      </c>
      <c r="D61" s="29"/>
      <c r="E61" s="31"/>
      <c r="F61" s="15">
        <v>0</v>
      </c>
      <c r="G61" s="15">
        <f t="shared" ref="G61:G66" si="3">E61*F61</f>
        <v>0</v>
      </c>
    </row>
    <row r="62" spans="1:7" x14ac:dyDescent="0.25">
      <c r="A62" s="29">
        <v>1</v>
      </c>
      <c r="B62" s="18" t="s">
        <v>90</v>
      </c>
      <c r="C62" s="30" t="s">
        <v>151</v>
      </c>
      <c r="D62" s="2" t="s">
        <v>166</v>
      </c>
      <c r="E62" s="20">
        <v>6.3</v>
      </c>
      <c r="F62" s="15">
        <v>3.6337387261594118</v>
      </c>
      <c r="G62" s="15">
        <f t="shared" si="3"/>
        <v>22.892553974804294</v>
      </c>
    </row>
    <row r="63" spans="1:7" ht="27" x14ac:dyDescent="0.25">
      <c r="A63" s="29">
        <v>2</v>
      </c>
      <c r="B63" s="29" t="s">
        <v>72</v>
      </c>
      <c r="C63" s="3" t="s">
        <v>152</v>
      </c>
      <c r="D63" s="2" t="s">
        <v>166</v>
      </c>
      <c r="E63" s="20">
        <v>1.1000000000000001</v>
      </c>
      <c r="F63" s="15">
        <v>10.030721584601983</v>
      </c>
      <c r="G63" s="15">
        <f t="shared" si="3"/>
        <v>11.033793743062182</v>
      </c>
    </row>
    <row r="64" spans="1:7" ht="27" x14ac:dyDescent="0.25">
      <c r="A64" s="29">
        <v>3</v>
      </c>
      <c r="B64" s="18" t="s">
        <v>85</v>
      </c>
      <c r="C64" s="19" t="s">
        <v>172</v>
      </c>
      <c r="D64" s="29" t="s">
        <v>155</v>
      </c>
      <c r="E64" s="20">
        <v>28</v>
      </c>
      <c r="F64" s="15">
        <v>0.62816526153476071</v>
      </c>
      <c r="G64" s="15">
        <f t="shared" si="3"/>
        <v>17.588627322973299</v>
      </c>
    </row>
    <row r="65" spans="1:7" ht="27" x14ac:dyDescent="0.25">
      <c r="A65" s="29">
        <v>4</v>
      </c>
      <c r="B65" s="18" t="s">
        <v>86</v>
      </c>
      <c r="C65" s="19" t="s">
        <v>173</v>
      </c>
      <c r="D65" s="29" t="s">
        <v>180</v>
      </c>
      <c r="E65" s="31">
        <v>0.3</v>
      </c>
      <c r="F65" s="15">
        <v>165.36324443683216</v>
      </c>
      <c r="G65" s="15">
        <f t="shared" si="3"/>
        <v>49.608973331049647</v>
      </c>
    </row>
    <row r="66" spans="1:7" x14ac:dyDescent="0.25">
      <c r="A66" s="29">
        <v>5</v>
      </c>
      <c r="B66" s="18" t="s">
        <v>35</v>
      </c>
      <c r="C66" s="3" t="s">
        <v>153</v>
      </c>
      <c r="D66" s="2" t="s">
        <v>166</v>
      </c>
      <c r="E66" s="20">
        <v>5.2</v>
      </c>
      <c r="F66" s="15">
        <v>1.5195634673030267</v>
      </c>
      <c r="G66" s="15">
        <f t="shared" si="3"/>
        <v>7.9017300299757389</v>
      </c>
    </row>
    <row r="67" spans="1:7" ht="14.25" x14ac:dyDescent="0.25">
      <c r="A67" s="29"/>
      <c r="B67" s="18"/>
      <c r="C67" s="22" t="s">
        <v>149</v>
      </c>
      <c r="D67" s="29"/>
      <c r="E67" s="20"/>
      <c r="F67" s="15"/>
      <c r="G67" s="39">
        <f>SUM(G61:G66)</f>
        <v>109.02567840186515</v>
      </c>
    </row>
    <row r="68" spans="1:7" ht="14.25" x14ac:dyDescent="0.25">
      <c r="A68" s="42"/>
      <c r="B68" s="42"/>
      <c r="C68" s="22" t="s">
        <v>174</v>
      </c>
      <c r="D68" s="42"/>
      <c r="E68" s="45"/>
      <c r="F68" s="46"/>
      <c r="G68" s="46">
        <f>G41+G51+G60+G67</f>
        <v>4561.4055965791085</v>
      </c>
    </row>
    <row r="69" spans="1:7" x14ac:dyDescent="0.25">
      <c r="A69" s="29"/>
      <c r="B69" s="29"/>
      <c r="C69" s="19" t="s">
        <v>175</v>
      </c>
      <c r="D69" s="29"/>
      <c r="E69" s="30"/>
      <c r="F69" s="30"/>
      <c r="G69" s="31">
        <f>G68*0.2</f>
        <v>912.2811193158218</v>
      </c>
    </row>
    <row r="70" spans="1:7" ht="14.25" x14ac:dyDescent="0.25">
      <c r="A70" s="29"/>
      <c r="B70" s="29"/>
      <c r="C70" s="22" t="s">
        <v>149</v>
      </c>
      <c r="D70" s="29"/>
      <c r="E70" s="30"/>
      <c r="F70" s="30"/>
      <c r="G70" s="50">
        <f>SUM(G68:G69)</f>
        <v>5473.6867158949299</v>
      </c>
    </row>
    <row r="72" spans="1:7" x14ac:dyDescent="0.25">
      <c r="C72" s="48"/>
    </row>
  </sheetData>
  <mergeCells count="4">
    <mergeCell ref="A1:G1"/>
    <mergeCell ref="C2:G2"/>
    <mergeCell ref="B3:G3"/>
    <mergeCell ref="B4:D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ծավ</vt:lpstr>
      <vt:lpstr>ռուս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Жора Б</dc:creator>
  <cp:lastModifiedBy>User</cp:lastModifiedBy>
  <cp:lastPrinted>2025-10-05T16:47:05Z</cp:lastPrinted>
  <dcterms:created xsi:type="dcterms:W3CDTF">2015-06-05T18:19:34Z</dcterms:created>
  <dcterms:modified xsi:type="dcterms:W3CDTF">2025-10-10T11:29:23Z</dcterms:modified>
</cp:coreProperties>
</file>